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MANUALE PROCEDURE DI MONITORAGGIO\Allegati Manuale Monitoraggio\"/>
    </mc:Choice>
  </mc:AlternateContent>
  <xr:revisionPtr revIDLastSave="0" documentId="13_ncr:1_{D365DCAD-8059-4E7B-827F-9E3CF30D42C6}" xr6:coauthVersionLast="47" xr6:coauthVersionMax="47" xr10:uidLastSave="{00000000-0000-0000-0000-000000000000}"/>
  <bookViews>
    <workbookView xWindow="-108" yWindow="-108" windowWidth="23256" windowHeight="12576" activeTab="10" xr2:uid="{18B60FCB-55F7-4B11-B531-8F33F84884BD}"/>
  </bookViews>
  <sheets>
    <sheet name="M5C1R1_1" sheetId="26" r:id="rId1"/>
    <sheet name="M5C1I1_4" sheetId="25" r:id="rId2"/>
    <sheet name="M5C1I1_1" sheetId="24" r:id="rId3"/>
    <sheet name="1.1.1" sheetId="5" r:id="rId4"/>
    <sheet name="1.1.2" sheetId="12" r:id="rId5"/>
    <sheet name="1.1.3" sheetId="13" r:id="rId6"/>
    <sheet name="1.1.4" sheetId="14" r:id="rId7"/>
    <sheet name="1.2" sheetId="15" r:id="rId8"/>
    <sheet name="1.3.1" sheetId="16" r:id="rId9"/>
    <sheet name="1.3.2" sheetId="18" r:id="rId10"/>
    <sheet name="Riepilogo" sheetId="27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5" l="1"/>
  <c r="C22" i="25"/>
  <c r="E22" i="25" s="1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5" i="25"/>
  <c r="E4" i="25"/>
  <c r="E3" i="25"/>
  <c r="E22" i="24"/>
  <c r="D22" i="24"/>
  <c r="C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" i="24"/>
  <c r="E4" i="24"/>
  <c r="E3" i="24"/>
  <c r="D27" i="18"/>
  <c r="D26" i="18"/>
  <c r="E26" i="18"/>
  <c r="E27" i="18"/>
  <c r="D28" i="16"/>
  <c r="D27" i="16"/>
  <c r="D26" i="16"/>
  <c r="E27" i="15"/>
  <c r="E26" i="15"/>
  <c r="D27" i="14"/>
  <c r="D26" i="14"/>
  <c r="D27" i="13"/>
  <c r="D26" i="13"/>
  <c r="D27" i="12"/>
  <c r="D28" i="12" s="1"/>
  <c r="D26" i="12"/>
  <c r="D35" i="5"/>
  <c r="D36" i="5" s="1"/>
  <c r="D27" i="5"/>
  <c r="D28" i="5" s="1"/>
  <c r="D26" i="5"/>
  <c r="D28" i="18" l="1"/>
  <c r="E28" i="18"/>
  <c r="E26" i="13" l="1"/>
  <c r="E27" i="13"/>
  <c r="E26" i="16" l="1"/>
  <c r="F26" i="15"/>
  <c r="E26" i="14"/>
  <c r="E26" i="12"/>
  <c r="F27" i="15" l="1"/>
  <c r="E27" i="14"/>
  <c r="E27" i="12"/>
  <c r="E28" i="12" l="1"/>
  <c r="C27" i="18"/>
  <c r="C28" i="18" s="1"/>
  <c r="C27" i="5"/>
  <c r="E27" i="5"/>
  <c r="E26" i="5"/>
  <c r="C26" i="5"/>
  <c r="C28" i="5" l="1"/>
  <c r="E28" i="5"/>
  <c r="E27" i="16"/>
  <c r="E28" i="16" l="1"/>
  <c r="E35" i="5"/>
  <c r="E36" i="5" l="1"/>
</calcChain>
</file>

<file path=xl/sharedStrings.xml><?xml version="1.0" encoding="utf-8"?>
<sst xmlns="http://schemas.openxmlformats.org/spreadsheetml/2006/main" count="291" uniqueCount="86">
  <si>
    <t>Torna all'indice</t>
  </si>
  <si>
    <t>1.1.1</t>
  </si>
  <si>
    <t>1.1.2</t>
  </si>
  <si>
    <t>1.1.3</t>
  </si>
  <si>
    <t>1.1.4</t>
  </si>
  <si>
    <t>1.2</t>
  </si>
  <si>
    <t>1.3.1</t>
  </si>
  <si>
    <t>1.3.2</t>
  </si>
  <si>
    <t>ABRUZZO</t>
  </si>
  <si>
    <t>BASILICATA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</si>
  <si>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</si>
  <si>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</si>
  <si>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</si>
  <si>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</si>
  <si>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</si>
  <si>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</si>
  <si>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</si>
  <si>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</si>
  <si>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</si>
  <si>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</si>
  <si>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</si>
  <si>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</si>
  <si>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</si>
  <si>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</si>
  <si>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UMBRIA</t>
  </si>
  <si>
    <t>VALLE D'AOSTA/VALLEE D'AOSTE</t>
  </si>
  <si>
    <t>VENETO</t>
  </si>
  <si>
    <t>Totale complessivo</t>
  </si>
  <si>
    <t>Regioni</t>
  </si>
  <si>
    <t>P.A. BOLZANO</t>
  </si>
  <si>
    <t>P.A. TRENTO</t>
  </si>
  <si>
    <t>Subtotale mezzogiorno</t>
  </si>
  <si>
    <t>Quota mezzogiorno</t>
  </si>
  <si>
    <t>Subtotale Mezzogiorno</t>
  </si>
  <si>
    <t>Quota Mezzogiorno</t>
  </si>
  <si>
    <t>Risorse 
progetti in essere
su fondi PNRR</t>
  </si>
  <si>
    <t>Risorse aggiuntive
PNRR DDG/2018</t>
  </si>
  <si>
    <t xml:space="preserve">Totale </t>
  </si>
  <si>
    <t>Abruzzo</t>
  </si>
  <si>
    <t>Basilicata</t>
  </si>
  <si>
    <t>Calabria</t>
  </si>
  <si>
    <t>Campania</t>
  </si>
  <si>
    <t>Emilia 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</si>
  <si>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</si>
  <si>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</si>
  <si>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</si>
  <si>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</si>
  <si>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</si>
  <si>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</si>
  <si>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</si>
  <si>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</si>
  <si>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</si>
  <si>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</si>
  <si>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</si>
  <si>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Umbria</t>
  </si>
  <si>
    <t>Valle d'Aosta</t>
  </si>
  <si>
    <t>Veneto</t>
  </si>
  <si>
    <t>Totale</t>
  </si>
  <si>
    <t>REGIONI</t>
  </si>
  <si>
    <t>Ripartizione risorse 2021 DD 54/2022</t>
  </si>
  <si>
    <t>Ripartizione risorse 2022 DD 120/2023</t>
  </si>
  <si>
    <t>VALLE D'AOSTA</t>
  </si>
  <si>
    <t>FRIULI VENEZIA GIULIA</t>
  </si>
  <si>
    <t>EMILIA ROMAGNA</t>
  </si>
  <si>
    <t xml:space="preserve">Risorse da ripartire </t>
  </si>
  <si>
    <t>TOTALE</t>
  </si>
  <si>
    <t>REGIONE</t>
  </si>
  <si>
    <t xml:space="preserve"> DM 5 novembre 2021</t>
  </si>
  <si>
    <t>DM 24 agosto 2023</t>
  </si>
  <si>
    <t>Totale risorse assegnate</t>
  </si>
  <si>
    <t>Annualità 2022</t>
  </si>
  <si>
    <t>Annualità 2023</t>
  </si>
  <si>
    <t>Annualità 2024</t>
  </si>
  <si>
    <t>Annualità 2025</t>
  </si>
  <si>
    <t>Annualità 2022-2025</t>
  </si>
  <si>
    <t>Emilia-Romagna</t>
  </si>
  <si>
    <t>Friuli-Venezia Giulia</t>
  </si>
  <si>
    <t>P.A Bolzano</t>
  </si>
  <si>
    <t>P.A Trento</t>
  </si>
  <si>
    <t>Valle d'aosta</t>
  </si>
  <si>
    <t>Risorse da ripartire</t>
  </si>
  <si>
    <t>Importi nei piani finanziari dei progetti convenzionati fino a dicembre 2022</t>
  </si>
  <si>
    <t>Importi nei piani finanziari Importi nei piani finanziari dei progetti convenzionati fino a giugno 2023</t>
  </si>
  <si>
    <t>Importi nei piani finanziari dei progetti convenzionati fino a giugno 2023</t>
  </si>
  <si>
    <t>Importi dei progetti previsti Avviso 1/2022</t>
  </si>
  <si>
    <t>Progetti previsti Avviso 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</si>
</sst>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[$€-410]_-;\-* #,##0\ [$€-410]_-;_-* &quot;-&quot;??\ [$€-410]_-;_-@_-"/>
    <numFmt numFmtId="165" formatCode="0.0%"/>
    <numFmt numFmtId="166" formatCode="#,##0.00\ &quot;€&quot;"/>
    <numFmt numFmtId="167" formatCode="#,##0\ &quot;€&quot;"/>
    <numFmt numFmtId="168" formatCode="_-* #,##0.00\ [$€-410]_-;\-* #,##0.00\ [$€-410]_-;_-* &quot;-&quot;??\ [$€-410]_-;_-@_-"/>
    <numFmt numFmtId="169" formatCode="&quot; &quot;* #,##0.00&quot; &quot;[$€]&quot; &quot;;&quot;-&quot;* #,##0.00&quot; &quot;[$€]&quot; &quot;;&quot; &quot;* &quot;-&quot;#&quot; &quot;[$€]&quot; &quot;;&quot; &quot;@&quot; &quot;"/>
    <numFmt numFmtId="170" formatCode="&quot; &quot;* #,##0.0&quot; &quot;[$€]&quot; &quot;;&quot;-&quot;* #,##0.0&quot; &quot;[$€]&quot; &quot;;&quot; &quot;* &quot;-&quot;#&quot; &quot;[$€]&quot; &quot;;&quot; &quot;@&quot; 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FFFFFF"/>
      <name val="Calibri"/>
      <family val="2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Garamond"/>
      <family val="1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472C4"/>
        <bgColor rgb="FF4472C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9" fillId="0" borderId="0"/>
    <xf numFmtId="0" fontId="12" fillId="0" borderId="0"/>
    <xf numFmtId="169" fontId="12" fillId="0" borderId="0" applyFont="0" applyFill="0" applyBorder="0" applyAlignment="0" applyProtection="0"/>
    <xf numFmtId="0" fontId="12" fillId="0" borderId="0" applyNumberFormat="0" applyBorder="0" applyProtection="0"/>
  </cellStyleXfs>
  <cellXfs count="107">
    <xf numFmtId="0" fontId="0" fillId="0" borderId="0" xfId="0"/>
    <xf numFmtId="164" fontId="0" fillId="0" borderId="1" xfId="0" applyNumberFormat="1" applyBorder="1"/>
    <xf numFmtId="164" fontId="1" fillId="0" borderId="1" xfId="3" applyNumberFormat="1" applyFont="1" applyBorder="1"/>
    <xf numFmtId="0" fontId="0" fillId="0" borderId="1" xfId="0" applyBorder="1"/>
    <xf numFmtId="0" fontId="0" fillId="5" borderId="0" xfId="0" applyFill="1"/>
    <xf numFmtId="164" fontId="2" fillId="0" borderId="6" xfId="0" applyNumberFormat="1" applyFont="1" applyBorder="1"/>
    <xf numFmtId="0" fontId="5" fillId="5" borderId="0" xfId="3" applyFont="1" applyFill="1"/>
    <xf numFmtId="0" fontId="0" fillId="0" borderId="4" xfId="0" applyBorder="1"/>
    <xf numFmtId="0" fontId="2" fillId="0" borderId="5" xfId="0" applyFont="1" applyBorder="1"/>
    <xf numFmtId="0" fontId="3" fillId="5" borderId="0" xfId="2" applyFill="1"/>
    <xf numFmtId="164" fontId="0" fillId="5" borderId="0" xfId="0" applyNumberFormat="1" applyFill="1"/>
    <xf numFmtId="0" fontId="2" fillId="3" borderId="3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0" fillId="5" borderId="0" xfId="0" applyNumberFormat="1" applyFill="1"/>
    <xf numFmtId="10" fontId="0" fillId="5" borderId="0" xfId="0" applyNumberFormat="1" applyFill="1"/>
    <xf numFmtId="164" fontId="2" fillId="0" borderId="7" xfId="0" applyNumberFormat="1" applyFont="1" applyBorder="1"/>
    <xf numFmtId="164" fontId="0" fillId="5" borderId="9" xfId="0" applyNumberFormat="1" applyFill="1" applyBorder="1"/>
    <xf numFmtId="164" fontId="0" fillId="5" borderId="3" xfId="0" applyNumberFormat="1" applyFill="1" applyBorder="1"/>
    <xf numFmtId="165" fontId="0" fillId="5" borderId="11" xfId="1" applyNumberFormat="1" applyFont="1" applyFill="1" applyBorder="1"/>
    <xf numFmtId="0" fontId="6" fillId="5" borderId="8" xfId="0" applyFont="1" applyFill="1" applyBorder="1"/>
    <xf numFmtId="0" fontId="6" fillId="5" borderId="10" xfId="0" applyFont="1" applyFill="1" applyBorder="1"/>
    <xf numFmtId="0" fontId="7" fillId="5" borderId="8" xfId="0" applyFont="1" applyFill="1" applyBorder="1"/>
    <xf numFmtId="0" fontId="7" fillId="5" borderId="10" xfId="0" applyFont="1" applyFill="1" applyBorder="1"/>
    <xf numFmtId="164" fontId="0" fillId="5" borderId="0" xfId="1" applyNumberFormat="1" applyFont="1" applyFill="1"/>
    <xf numFmtId="0" fontId="0" fillId="0" borderId="0" xfId="0" applyFill="1"/>
    <xf numFmtId="164" fontId="1" fillId="0" borderId="1" xfId="3" applyNumberFormat="1" applyFont="1" applyFill="1" applyBorder="1"/>
    <xf numFmtId="164" fontId="0" fillId="0" borderId="0" xfId="0" applyNumberFormat="1" applyFill="1"/>
    <xf numFmtId="0" fontId="0" fillId="0" borderId="6" xfId="0" applyFill="1" applyBorder="1"/>
    <xf numFmtId="166" fontId="0" fillId="0" borderId="0" xfId="0" applyNumberFormat="1" applyFill="1"/>
    <xf numFmtId="168" fontId="0" fillId="5" borderId="0" xfId="0" applyNumberFormat="1" applyFill="1"/>
    <xf numFmtId="167" fontId="0" fillId="0" borderId="0" xfId="0" applyNumberFormat="1" applyFill="1"/>
    <xf numFmtId="9" fontId="0" fillId="0" borderId="0" xfId="1" applyFont="1" applyFill="1"/>
    <xf numFmtId="0" fontId="0" fillId="0" borderId="4" xfId="0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6" borderId="4" xfId="0" applyFill="1" applyBorder="1"/>
    <xf numFmtId="0" fontId="0" fillId="6" borderId="3" xfId="0" applyFill="1" applyBorder="1"/>
    <xf numFmtId="164" fontId="1" fillId="6" borderId="3" xfId="3" applyNumberFormat="1" applyFont="1" applyFill="1" applyBorder="1"/>
    <xf numFmtId="164" fontId="0" fillId="6" borderId="3" xfId="0" applyNumberFormat="1" applyFill="1" applyBorder="1"/>
    <xf numFmtId="0" fontId="0" fillId="6" borderId="1" xfId="0" applyFill="1" applyBorder="1"/>
    <xf numFmtId="164" fontId="1" fillId="6" borderId="1" xfId="3" applyNumberFormat="1" applyFont="1" applyFill="1" applyBorder="1"/>
    <xf numFmtId="164" fontId="0" fillId="6" borderId="1" xfId="0" applyNumberFormat="1" applyFill="1" applyBorder="1"/>
    <xf numFmtId="0" fontId="0" fillId="6" borderId="2" xfId="0" applyFill="1" applyBorder="1"/>
    <xf numFmtId="164" fontId="0" fillId="5" borderId="1" xfId="0" applyNumberFormat="1" applyFill="1" applyBorder="1"/>
    <xf numFmtId="164" fontId="0" fillId="5" borderId="13" xfId="0" applyNumberFormat="1" applyFill="1" applyBorder="1"/>
    <xf numFmtId="0" fontId="2" fillId="2" borderId="15" xfId="0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7" fillId="5" borderId="16" xfId="0" applyFont="1" applyFill="1" applyBorder="1"/>
    <xf numFmtId="164" fontId="0" fillId="5" borderId="14" xfId="0" applyNumberFormat="1" applyFill="1" applyBorder="1"/>
    <xf numFmtId="0" fontId="0" fillId="0" borderId="5" xfId="0" applyBorder="1"/>
    <xf numFmtId="0" fontId="0" fillId="0" borderId="6" xfId="0" applyBorder="1"/>
    <xf numFmtId="164" fontId="1" fillId="0" borderId="6" xfId="3" applyNumberFormat="1" applyFont="1" applyBorder="1"/>
    <xf numFmtId="0" fontId="2" fillId="0" borderId="2" xfId="0" applyFont="1" applyBorder="1"/>
    <xf numFmtId="0" fontId="2" fillId="0" borderId="3" xfId="0" applyFont="1" applyBorder="1"/>
    <xf numFmtId="164" fontId="2" fillId="0" borderId="3" xfId="0" applyNumberFormat="1" applyFont="1" applyBorder="1"/>
    <xf numFmtId="0" fontId="7" fillId="5" borderId="4" xfId="0" applyFont="1" applyFill="1" applyBorder="1"/>
    <xf numFmtId="0" fontId="7" fillId="5" borderId="5" xfId="0" applyFont="1" applyFill="1" applyBorder="1"/>
    <xf numFmtId="165" fontId="0" fillId="5" borderId="6" xfId="1" applyNumberFormat="1" applyFont="1" applyFill="1" applyBorder="1"/>
    <xf numFmtId="0" fontId="11" fillId="5" borderId="0" xfId="0" applyFont="1" applyFill="1"/>
    <xf numFmtId="164" fontId="8" fillId="0" borderId="1" xfId="0" applyNumberFormat="1" applyFont="1" applyBorder="1"/>
    <xf numFmtId="164" fontId="8" fillId="6" borderId="1" xfId="0" applyNumberFormat="1" applyFont="1" applyFill="1" applyBorder="1"/>
    <xf numFmtId="164" fontId="8" fillId="0" borderId="6" xfId="0" applyNumberFormat="1" applyFont="1" applyBorder="1"/>
    <xf numFmtId="164" fontId="0" fillId="7" borderId="1" xfId="0" applyNumberFormat="1" applyFill="1" applyBorder="1"/>
    <xf numFmtId="0" fontId="0" fillId="5" borderId="4" xfId="0" applyFill="1" applyBorder="1"/>
    <xf numFmtId="164" fontId="1" fillId="5" borderId="1" xfId="3" applyNumberFormat="1" applyFont="1" applyFill="1" applyBorder="1"/>
    <xf numFmtId="164" fontId="0" fillId="7" borderId="3" xfId="0" applyNumberFormat="1" applyFill="1" applyBorder="1"/>
    <xf numFmtId="0" fontId="0" fillId="7" borderId="0" xfId="0" applyFill="1"/>
    <xf numFmtId="164" fontId="8" fillId="7" borderId="1" xfId="0" applyNumberFormat="1" applyFont="1" applyFill="1" applyBorder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2" fillId="0" borderId="0" xfId="5"/>
    <xf numFmtId="0" fontId="13" fillId="8" borderId="17" xfId="5" applyFont="1" applyFill="1" applyBorder="1" applyAlignment="1">
      <alignment horizontal="center" vertical="center"/>
    </xf>
    <xf numFmtId="0" fontId="13" fillId="8" borderId="18" xfId="5" applyFont="1" applyFill="1" applyBorder="1" applyAlignment="1">
      <alignment horizontal="center" vertical="center" wrapText="1"/>
    </xf>
    <xf numFmtId="0" fontId="13" fillId="8" borderId="19" xfId="5" applyFont="1" applyFill="1" applyBorder="1" applyAlignment="1">
      <alignment horizontal="center" vertical="center" wrapText="1"/>
    </xf>
    <xf numFmtId="0" fontId="13" fillId="8" borderId="17" xfId="5" applyFont="1" applyFill="1" applyBorder="1" applyAlignment="1">
      <alignment horizontal="center" vertical="center" wrapText="1"/>
    </xf>
    <xf numFmtId="0" fontId="12" fillId="0" borderId="20" xfId="5" applyBorder="1" applyAlignment="1">
      <alignment horizontal="left" vertical="top" wrapText="1"/>
    </xf>
    <xf numFmtId="169" fontId="0" fillId="0" borderId="20" xfId="6" applyFont="1" applyBorder="1" applyAlignment="1">
      <alignment horizontal="left" vertical="top" wrapText="1"/>
    </xf>
    <xf numFmtId="0" fontId="14" fillId="0" borderId="20" xfId="5" applyFont="1" applyBorder="1" applyAlignment="1">
      <alignment horizontal="left" vertical="top" wrapText="1"/>
    </xf>
    <xf numFmtId="0" fontId="12" fillId="0" borderId="0" xfId="5" applyAlignment="1">
      <alignment horizontal="center"/>
    </xf>
    <xf numFmtId="0" fontId="10" fillId="8" borderId="20" xfId="7" applyFont="1" applyFill="1" applyBorder="1" applyAlignment="1" applyProtection="1">
      <alignment horizontal="center" vertical="center"/>
    </xf>
    <xf numFmtId="169" fontId="0" fillId="0" borderId="21" xfId="6" applyFont="1" applyBorder="1" applyAlignment="1">
      <alignment horizontal="right" vertical="top" shrinkToFit="1"/>
    </xf>
    <xf numFmtId="169" fontId="15" fillId="0" borderId="22" xfId="6" applyFont="1" applyBorder="1" applyAlignment="1">
      <alignment horizontal="right" vertical="top" shrinkToFit="1"/>
    </xf>
    <xf numFmtId="169" fontId="0" fillId="0" borderId="20" xfId="6" applyFont="1" applyBorder="1"/>
    <xf numFmtId="169" fontId="0" fillId="0" borderId="20" xfId="6" applyFont="1" applyBorder="1" applyAlignment="1">
      <alignment horizontal="right" vertical="top" shrinkToFit="1"/>
    </xf>
    <xf numFmtId="169" fontId="15" fillId="0" borderId="23" xfId="6" applyFont="1" applyBorder="1" applyAlignment="1">
      <alignment horizontal="right" vertical="top" shrinkToFit="1"/>
    </xf>
    <xf numFmtId="0" fontId="14" fillId="0" borderId="0" xfId="5" applyFont="1"/>
    <xf numFmtId="169" fontId="14" fillId="0" borderId="20" xfId="6" applyFont="1" applyBorder="1" applyAlignment="1">
      <alignment horizontal="right" vertical="top" shrinkToFit="1"/>
    </xf>
    <xf numFmtId="169" fontId="14" fillId="0" borderId="23" xfId="6" applyFont="1" applyBorder="1" applyAlignment="1">
      <alignment horizontal="right" vertical="top" shrinkToFit="1"/>
    </xf>
    <xf numFmtId="169" fontId="14" fillId="0" borderId="20" xfId="6" applyFont="1" applyBorder="1"/>
    <xf numFmtId="169" fontId="14" fillId="0" borderId="0" xfId="6" applyFont="1"/>
    <xf numFmtId="0" fontId="10" fillId="8" borderId="20" xfId="7" applyFont="1" applyFill="1" applyBorder="1" applyAlignment="1" applyProtection="1">
      <alignment horizontal="center"/>
    </xf>
    <xf numFmtId="0" fontId="0" fillId="0" borderId="0" xfId="7" applyFont="1" applyProtection="1"/>
    <xf numFmtId="0" fontId="10" fillId="8" borderId="20" xfId="7" applyFont="1" applyFill="1" applyBorder="1" applyProtection="1"/>
    <xf numFmtId="0" fontId="0" fillId="9" borderId="20" xfId="7" applyFont="1" applyFill="1" applyBorder="1" applyProtection="1"/>
    <xf numFmtId="169" fontId="0" fillId="9" borderId="20" xfId="6" applyFont="1" applyFill="1" applyBorder="1" applyAlignment="1">
      <alignment horizontal="center" vertical="center"/>
    </xf>
    <xf numFmtId="169" fontId="0" fillId="9" borderId="20" xfId="6" applyFont="1" applyFill="1" applyBorder="1" applyAlignment="1">
      <alignment horizontal="center"/>
    </xf>
    <xf numFmtId="0" fontId="14" fillId="0" borderId="20" xfId="7" applyFont="1" applyBorder="1" applyAlignment="1" applyProtection="1">
      <alignment horizontal="center" vertical="center"/>
    </xf>
    <xf numFmtId="0" fontId="14" fillId="9" borderId="20" xfId="7" applyFont="1" applyFill="1" applyBorder="1" applyAlignment="1" applyProtection="1">
      <alignment horizontal="left"/>
    </xf>
    <xf numFmtId="169" fontId="14" fillId="9" borderId="20" xfId="6" applyFont="1" applyFill="1" applyBorder="1" applyAlignment="1">
      <alignment horizontal="center" vertical="center"/>
    </xf>
    <xf numFmtId="169" fontId="14" fillId="9" borderId="20" xfId="6" applyFont="1" applyFill="1" applyBorder="1" applyAlignment="1">
      <alignment horizontal="center"/>
    </xf>
    <xf numFmtId="3" fontId="14" fillId="0" borderId="20" xfId="7" applyNumberFormat="1" applyFont="1" applyBorder="1" applyAlignment="1" applyProtection="1">
      <alignment horizontal="center" vertical="center"/>
    </xf>
    <xf numFmtId="170" fontId="14" fillId="0" borderId="20" xfId="6" applyNumberFormat="1" applyFont="1" applyBorder="1" applyAlignment="1">
      <alignment horizontal="left" vertical="top" wrapText="1"/>
    </xf>
    <xf numFmtId="0" fontId="10" fillId="8" borderId="20" xfId="7" applyFont="1" applyFill="1" applyBorder="1" applyAlignment="1" applyProtection="1">
      <alignment horizontal="center" vertical="center"/>
    </xf>
    <xf numFmtId="0" fontId="10" fillId="8" borderId="20" xfId="7" applyFont="1" applyFill="1" applyBorder="1" applyAlignment="1" applyProtection="1">
      <alignment horizontal="center"/>
    </xf>
  </cellXfs>
  <cellStyles count="8">
    <cellStyle name="Collegamento ipertestuale" xfId="2" builtinId="8"/>
    <cellStyle name="Normale" xfId="0" builtinId="0"/>
    <cellStyle name="Normale 2" xfId="4" xr:uid="{BC7309E6-EB61-4827-A2A5-E8BBB0F9BE64}"/>
    <cellStyle name="Normale 2 2" xfId="3" xr:uid="{341C97E0-F4AA-4889-B807-8F2C9644B37C}"/>
    <cellStyle name="Normale 3" xfId="5" xr:uid="{848E8D2E-9311-47CF-B7B7-7A9C26C31960}"/>
    <cellStyle name="Normale_M5C1R1.1" xfId="7" xr:uid="{23358426-01E5-4C37-829B-AD596A94B1B1}"/>
    <cellStyle name="Percentuale" xfId="1" builtinId="5"/>
    <cellStyle name="Valuta 2" xfId="6" xr:uid="{3BE50CE5-00C0-456B-B9ED-348A6942E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304800</xdr:colOff>
      <xdr:row>23</xdr:row>
      <xdr:rowOff>80010</xdr:rowOff>
    </xdr:to>
    <xdr:pic>
      <xdr:nvPicPr>
        <xdr:cNvPr id="5" name="Elemento grafico 4">
          <a:extLst>
            <a:ext uri="{FF2B5EF4-FFF2-40B4-BE49-F238E27FC236}">
              <a16:creationId xmlns:a16="http://schemas.microsoft.com/office/drawing/2014/main" id="{C1AF3669-539B-8D7D-B82D-3AB4252DA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7620000" cy="4286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12</xdr:col>
      <xdr:colOff>304800</xdr:colOff>
      <xdr:row>47</xdr:row>
      <xdr:rowOff>80010</xdr:rowOff>
    </xdr:to>
    <xdr:pic>
      <xdr:nvPicPr>
        <xdr:cNvPr id="6" name="Elemento grafico 5">
          <a:extLst>
            <a:ext uri="{FF2B5EF4-FFF2-40B4-BE49-F238E27FC236}">
              <a16:creationId xmlns:a16="http://schemas.microsoft.com/office/drawing/2014/main" id="{35B52732-ADB4-6457-93DD-5C20F2F24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0" y="4389120"/>
          <a:ext cx="7620000" cy="428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CC67-503E-4BD1-AE0A-C9442D242DD1}">
  <dimension ref="B2:I25"/>
  <sheetViews>
    <sheetView workbookViewId="0"/>
  </sheetViews>
  <sheetFormatPr defaultColWidth="8.88671875" defaultRowHeight="14.4" x14ac:dyDescent="0.3"/>
  <cols>
    <col min="1" max="2" width="8.88671875" style="73" customWidth="1"/>
    <col min="3" max="3" width="19.77734375" style="73" bestFit="1" customWidth="1"/>
    <col min="4" max="4" width="18.21875" style="73" bestFit="1" customWidth="1"/>
    <col min="5" max="6" width="16.5546875" style="73" bestFit="1" customWidth="1"/>
    <col min="7" max="7" width="21.21875" style="73" bestFit="1" customWidth="1"/>
    <col min="8" max="8" width="8.88671875" style="73" customWidth="1"/>
    <col min="9" max="9" width="16.6640625" style="73" bestFit="1" customWidth="1"/>
    <col min="10" max="10" width="8.88671875" style="73" customWidth="1"/>
    <col min="11" max="16384" width="8.88671875" style="73"/>
  </cols>
  <sheetData>
    <row r="2" spans="2:9" x14ac:dyDescent="0.3">
      <c r="B2" s="105" t="s">
        <v>66</v>
      </c>
      <c r="C2" s="93" t="s">
        <v>67</v>
      </c>
      <c r="D2" s="106" t="s">
        <v>68</v>
      </c>
      <c r="E2" s="106"/>
      <c r="F2" s="106"/>
      <c r="G2" s="93" t="s">
        <v>69</v>
      </c>
      <c r="H2" s="94"/>
      <c r="I2" s="94"/>
    </row>
    <row r="3" spans="2:9" x14ac:dyDescent="0.3">
      <c r="B3" s="105"/>
      <c r="C3" s="93" t="s">
        <v>70</v>
      </c>
      <c r="D3" s="95" t="s">
        <v>71</v>
      </c>
      <c r="E3" s="95" t="s">
        <v>72</v>
      </c>
      <c r="F3" s="95" t="s">
        <v>73</v>
      </c>
      <c r="G3" s="93" t="s">
        <v>74</v>
      </c>
      <c r="H3" s="94"/>
      <c r="I3" s="94"/>
    </row>
    <row r="4" spans="2:9" x14ac:dyDescent="0.3">
      <c r="B4" s="96" t="s">
        <v>38</v>
      </c>
      <c r="C4" s="97">
        <v>20944000</v>
      </c>
      <c r="D4" s="97">
        <v>19680000</v>
      </c>
      <c r="E4" s="98">
        <v>9840000</v>
      </c>
      <c r="F4" s="98">
        <v>9840000</v>
      </c>
      <c r="G4" s="98">
        <v>60304000</v>
      </c>
      <c r="H4" s="94"/>
      <c r="I4" s="94"/>
    </row>
    <row r="5" spans="2:9" x14ac:dyDescent="0.3">
      <c r="B5" s="96" t="s">
        <v>39</v>
      </c>
      <c r="C5" s="97">
        <v>9690000</v>
      </c>
      <c r="D5" s="97">
        <v>13080000</v>
      </c>
      <c r="E5" s="98">
        <v>6540000</v>
      </c>
      <c r="F5" s="98">
        <v>6540000</v>
      </c>
      <c r="G5" s="98">
        <v>35850000</v>
      </c>
      <c r="H5" s="94"/>
      <c r="I5" s="94"/>
    </row>
    <row r="6" spans="2:9" x14ac:dyDescent="0.3">
      <c r="B6" s="96" t="s">
        <v>40</v>
      </c>
      <c r="C6" s="97">
        <v>33776000</v>
      </c>
      <c r="D6" s="97">
        <v>55920000</v>
      </c>
      <c r="E6" s="98">
        <v>27960000</v>
      </c>
      <c r="F6" s="98">
        <v>27960000</v>
      </c>
      <c r="G6" s="98">
        <v>145616000</v>
      </c>
      <c r="H6" s="94"/>
      <c r="I6" s="94"/>
    </row>
    <row r="7" spans="2:9" x14ac:dyDescent="0.3">
      <c r="B7" s="96" t="s">
        <v>41</v>
      </c>
      <c r="C7" s="97">
        <v>119416000</v>
      </c>
      <c r="D7" s="97">
        <v>172560000</v>
      </c>
      <c r="E7" s="98">
        <v>86280000</v>
      </c>
      <c r="F7" s="98">
        <v>86280000</v>
      </c>
      <c r="G7" s="98">
        <v>464536000</v>
      </c>
      <c r="H7" s="94"/>
      <c r="I7" s="94"/>
    </row>
    <row r="8" spans="2:9" x14ac:dyDescent="0.3">
      <c r="B8" s="96" t="s">
        <v>75</v>
      </c>
      <c r="C8" s="97">
        <v>55792000</v>
      </c>
      <c r="D8" s="97">
        <v>70200000</v>
      </c>
      <c r="E8" s="98">
        <v>35100000</v>
      </c>
      <c r="F8" s="98">
        <v>35100000</v>
      </c>
      <c r="G8" s="98">
        <v>196192000</v>
      </c>
      <c r="H8" s="94"/>
      <c r="I8" s="94"/>
    </row>
    <row r="9" spans="2:9" x14ac:dyDescent="0.3">
      <c r="B9" s="96" t="s">
        <v>76</v>
      </c>
      <c r="C9" s="97">
        <v>14344000</v>
      </c>
      <c r="D9" s="97">
        <v>30240000</v>
      </c>
      <c r="E9" s="98">
        <v>15120000</v>
      </c>
      <c r="F9" s="98">
        <v>15120000</v>
      </c>
      <c r="G9" s="98">
        <v>74824000</v>
      </c>
      <c r="H9" s="94"/>
      <c r="I9" s="94"/>
    </row>
    <row r="10" spans="2:9" x14ac:dyDescent="0.3">
      <c r="B10" s="96" t="s">
        <v>44</v>
      </c>
      <c r="C10" s="97">
        <v>83776000</v>
      </c>
      <c r="D10" s="97">
        <v>102240000</v>
      </c>
      <c r="E10" s="98">
        <v>51120000</v>
      </c>
      <c r="F10" s="98">
        <v>51120000</v>
      </c>
      <c r="G10" s="98">
        <v>288256000</v>
      </c>
      <c r="H10" s="94"/>
      <c r="I10" s="94"/>
    </row>
    <row r="11" spans="2:9" x14ac:dyDescent="0.3">
      <c r="B11" s="96" t="s">
        <v>45</v>
      </c>
      <c r="C11" s="97">
        <v>21296000</v>
      </c>
      <c r="D11" s="97">
        <v>20880000</v>
      </c>
      <c r="E11" s="98">
        <v>10440000</v>
      </c>
      <c r="F11" s="98">
        <v>10440000</v>
      </c>
      <c r="G11" s="98">
        <v>63056000</v>
      </c>
      <c r="H11" s="94"/>
      <c r="I11" s="94"/>
    </row>
    <row r="12" spans="2:9" x14ac:dyDescent="0.3">
      <c r="B12" s="96" t="s">
        <v>46</v>
      </c>
      <c r="C12" s="97">
        <v>101288000</v>
      </c>
      <c r="D12" s="97">
        <v>131040000</v>
      </c>
      <c r="E12" s="98">
        <v>65520000</v>
      </c>
      <c r="F12" s="98">
        <v>65520000</v>
      </c>
      <c r="G12" s="98">
        <v>363368000</v>
      </c>
      <c r="H12" s="94"/>
      <c r="I12" s="94"/>
    </row>
    <row r="13" spans="2:9" x14ac:dyDescent="0.3">
      <c r="B13" s="96" t="s">
        <v>47</v>
      </c>
      <c r="C13" s="97">
        <v>21384000</v>
      </c>
      <c r="D13" s="97">
        <v>28320000</v>
      </c>
      <c r="E13" s="98">
        <v>14160000</v>
      </c>
      <c r="F13" s="98">
        <v>14160000</v>
      </c>
      <c r="G13" s="98">
        <v>78024000</v>
      </c>
      <c r="H13" s="94"/>
      <c r="I13" s="94"/>
    </row>
    <row r="14" spans="2:9" x14ac:dyDescent="0.3">
      <c r="B14" s="96" t="s">
        <v>48</v>
      </c>
      <c r="C14" s="97">
        <v>4488000</v>
      </c>
      <c r="D14" s="97">
        <v>360000</v>
      </c>
      <c r="E14" s="98">
        <v>180000</v>
      </c>
      <c r="F14" s="98">
        <v>180000</v>
      </c>
      <c r="G14" s="98">
        <v>5208000</v>
      </c>
      <c r="H14" s="94"/>
      <c r="I14" s="94"/>
    </row>
    <row r="15" spans="2:9" x14ac:dyDescent="0.3">
      <c r="B15" s="96" t="s">
        <v>77</v>
      </c>
      <c r="C15" s="97">
        <v>6688000</v>
      </c>
      <c r="D15" s="97">
        <v>4920000</v>
      </c>
      <c r="E15" s="98">
        <v>2460000</v>
      </c>
      <c r="F15" s="98">
        <v>2460000</v>
      </c>
      <c r="G15" s="98">
        <v>16528000</v>
      </c>
      <c r="H15" s="94"/>
      <c r="I15" s="94"/>
    </row>
    <row r="16" spans="2:9" x14ac:dyDescent="0.3">
      <c r="B16" s="96" t="s">
        <v>78</v>
      </c>
      <c r="C16" s="97">
        <v>8624000</v>
      </c>
      <c r="D16" s="97">
        <v>8760000</v>
      </c>
      <c r="E16" s="98">
        <v>4380000</v>
      </c>
      <c r="F16" s="98">
        <v>4380000</v>
      </c>
      <c r="G16" s="98">
        <v>26144000</v>
      </c>
      <c r="H16" s="94"/>
      <c r="I16" s="94"/>
    </row>
    <row r="17" spans="2:9" x14ac:dyDescent="0.3">
      <c r="B17" s="96" t="s">
        <v>49</v>
      </c>
      <c r="C17" s="97">
        <v>56496000</v>
      </c>
      <c r="D17" s="97">
        <v>75840000</v>
      </c>
      <c r="E17" s="98">
        <v>37920000</v>
      </c>
      <c r="F17" s="98">
        <v>37920000</v>
      </c>
      <c r="G17" s="98">
        <v>208176000</v>
      </c>
      <c r="H17" s="94"/>
      <c r="I17" s="94"/>
    </row>
    <row r="18" spans="2:9" x14ac:dyDescent="0.3">
      <c r="B18" s="96" t="s">
        <v>50</v>
      </c>
      <c r="C18" s="97">
        <v>69080000</v>
      </c>
      <c r="D18" s="97">
        <v>114720000</v>
      </c>
      <c r="E18" s="98">
        <v>57360000</v>
      </c>
      <c r="F18" s="98">
        <v>57360000</v>
      </c>
      <c r="G18" s="98">
        <v>298520000</v>
      </c>
      <c r="H18" s="94"/>
      <c r="I18" s="94"/>
    </row>
    <row r="19" spans="2:9" x14ac:dyDescent="0.3">
      <c r="B19" s="96" t="s">
        <v>51</v>
      </c>
      <c r="C19" s="97">
        <v>32824000</v>
      </c>
      <c r="D19" s="97">
        <v>62880000</v>
      </c>
      <c r="E19" s="98">
        <v>31440000</v>
      </c>
      <c r="F19" s="98">
        <v>31440000</v>
      </c>
      <c r="G19" s="98">
        <v>158584000</v>
      </c>
      <c r="H19" s="94"/>
      <c r="I19" s="94"/>
    </row>
    <row r="20" spans="2:9" x14ac:dyDescent="0.3">
      <c r="B20" s="96" t="s">
        <v>52</v>
      </c>
      <c r="C20" s="97">
        <v>94864000</v>
      </c>
      <c r="D20" s="97">
        <v>129480000</v>
      </c>
      <c r="E20" s="98">
        <v>64740000</v>
      </c>
      <c r="F20" s="98">
        <v>64740000</v>
      </c>
      <c r="G20" s="98">
        <v>353824000</v>
      </c>
      <c r="H20" s="94"/>
      <c r="I20" s="94"/>
    </row>
    <row r="21" spans="2:9" x14ac:dyDescent="0.3">
      <c r="B21" s="96" t="s">
        <v>53</v>
      </c>
      <c r="C21" s="97">
        <v>50688000</v>
      </c>
      <c r="D21" s="97">
        <v>69720000</v>
      </c>
      <c r="E21" s="98">
        <v>34860000</v>
      </c>
      <c r="F21" s="98">
        <v>34860000</v>
      </c>
      <c r="G21" s="98">
        <v>190128000</v>
      </c>
      <c r="H21" s="94"/>
      <c r="I21" s="94"/>
    </row>
    <row r="22" spans="2:9" x14ac:dyDescent="0.3">
      <c r="B22" s="96" t="s">
        <v>54</v>
      </c>
      <c r="C22" s="97">
        <v>11264000</v>
      </c>
      <c r="D22" s="97">
        <v>17400000</v>
      </c>
      <c r="E22" s="98">
        <v>8700000</v>
      </c>
      <c r="F22" s="98">
        <v>8700000</v>
      </c>
      <c r="G22" s="98">
        <v>46064000</v>
      </c>
      <c r="H22" s="94"/>
      <c r="I22" s="94"/>
    </row>
    <row r="23" spans="2:9" x14ac:dyDescent="0.3">
      <c r="B23" s="96" t="s">
        <v>79</v>
      </c>
      <c r="C23" s="97">
        <v>1848000</v>
      </c>
      <c r="D23" s="97">
        <v>2640000</v>
      </c>
      <c r="E23" s="98">
        <v>1320000</v>
      </c>
      <c r="F23" s="98">
        <v>1320000</v>
      </c>
      <c r="G23" s="98">
        <v>7128000</v>
      </c>
      <c r="H23" s="94"/>
      <c r="I23" s="94"/>
    </row>
    <row r="24" spans="2:9" x14ac:dyDescent="0.3">
      <c r="B24" s="96" t="s">
        <v>56</v>
      </c>
      <c r="C24" s="97">
        <v>55440000</v>
      </c>
      <c r="D24" s="97">
        <v>65880000</v>
      </c>
      <c r="E24" s="98">
        <v>32940000</v>
      </c>
      <c r="F24" s="98">
        <v>32940000</v>
      </c>
      <c r="G24" s="98">
        <v>187200000</v>
      </c>
      <c r="H24" s="94"/>
      <c r="I24" s="99" t="s">
        <v>80</v>
      </c>
    </row>
    <row r="25" spans="2:9" x14ac:dyDescent="0.3">
      <c r="B25" s="100" t="s">
        <v>65</v>
      </c>
      <c r="C25" s="101">
        <v>880000000</v>
      </c>
      <c r="D25" s="101">
        <v>1200000000</v>
      </c>
      <c r="E25" s="102">
        <v>600000000</v>
      </c>
      <c r="F25" s="101">
        <v>600000000</v>
      </c>
      <c r="G25" s="101">
        <v>3280000000</v>
      </c>
      <c r="H25" s="94"/>
      <c r="I25" s="103">
        <v>1120000000</v>
      </c>
    </row>
  </sheetData>
  <mergeCells count="2">
    <mergeCell ref="B2:B3"/>
    <mergeCell ref="D2:F2"/>
  </mergeCells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EF64D-1F64-4A0D-9C5A-8EEF68AFB67B}">
  <dimension ref="B1:G22"/>
  <sheetViews>
    <sheetView workbookViewId="0"/>
  </sheetViews>
  <sheetFormatPr defaultColWidth="8.88671875" defaultRowHeight="14.4" x14ac:dyDescent="0.3"/>
  <cols>
    <col min="1" max="1" width="8.88671875" style="73" customWidth="1"/>
    <col min="2" max="2" width="21.21875" style="73" customWidth="1"/>
    <col min="3" max="3" width="31.44140625" style="73" customWidth="1"/>
    <col min="4" max="4" width="35.6640625" style="73" customWidth="1"/>
    <col min="5" max="5" width="18.77734375" style="73" customWidth="1"/>
    <col min="6" max="6" width="8.88671875" style="73" customWidth="1"/>
    <col min="7" max="7" width="16.5546875" style="73" bestFit="1" customWidth="1"/>
    <col min="8" max="8" width="8.88671875" style="73" customWidth="1"/>
    <col min="9" max="16384" width="8.88671875" style="73"/>
  </cols>
  <sheetData>
    <row r="1" spans="2:5" x14ac:dyDescent="0.3">
      <c r="D1" s="81"/>
    </row>
    <row r="2" spans="2:5" x14ac:dyDescent="0.3">
      <c r="B2" s="82" t="s">
        <v>58</v>
      </c>
      <c r="C2" s="82" t="s">
        <v>59</v>
      </c>
      <c r="D2" s="82" t="s">
        <v>60</v>
      </c>
      <c r="E2" s="82" t="s">
        <v>57</v>
      </c>
    </row>
    <row r="3" spans="2:5" x14ac:dyDescent="0.3">
      <c r="B3" s="78" t="s">
        <v>19</v>
      </c>
      <c r="C3" s="83">
        <v>11022618</v>
      </c>
      <c r="D3" s="84">
        <v>22826579</v>
      </c>
      <c r="E3" s="85">
        <f t="shared" ref="E3:E22" si="0">SUM(C3:D3)</f>
        <v>33849197</v>
      </c>
    </row>
    <row r="4" spans="2:5" x14ac:dyDescent="0.3">
      <c r="B4" s="78" t="s">
        <v>61</v>
      </c>
      <c r="C4" s="86">
        <v>841222</v>
      </c>
      <c r="D4" s="87">
        <v>1210931</v>
      </c>
      <c r="E4" s="85">
        <f t="shared" si="0"/>
        <v>2052153</v>
      </c>
    </row>
    <row r="5" spans="2:5" x14ac:dyDescent="0.3">
      <c r="B5" s="78" t="s">
        <v>16</v>
      </c>
      <c r="C5" s="86">
        <v>45221048</v>
      </c>
      <c r="D5" s="87">
        <v>95997356</v>
      </c>
      <c r="E5" s="85">
        <f t="shared" si="0"/>
        <v>141218404</v>
      </c>
    </row>
    <row r="6" spans="2:5" x14ac:dyDescent="0.3">
      <c r="B6" s="78" t="s">
        <v>26</v>
      </c>
      <c r="C6" s="86">
        <v>12013084</v>
      </c>
      <c r="D6" s="87">
        <v>26783708</v>
      </c>
      <c r="E6" s="85">
        <f t="shared" si="0"/>
        <v>38796792</v>
      </c>
    </row>
    <row r="7" spans="2:5" x14ac:dyDescent="0.3">
      <c r="B7" s="78" t="s">
        <v>62</v>
      </c>
      <c r="C7" s="86">
        <v>3563337</v>
      </c>
      <c r="D7" s="87">
        <v>8164598</v>
      </c>
      <c r="E7" s="85">
        <f t="shared" si="0"/>
        <v>11727935</v>
      </c>
    </row>
    <row r="8" spans="2:5" x14ac:dyDescent="0.3">
      <c r="B8" s="78" t="s">
        <v>15</v>
      </c>
      <c r="C8" s="86">
        <v>1676119</v>
      </c>
      <c r="D8" s="87">
        <v>3641238</v>
      </c>
      <c r="E8" s="85">
        <f t="shared" si="0"/>
        <v>5317357</v>
      </c>
    </row>
    <row r="9" spans="2:5" x14ac:dyDescent="0.3">
      <c r="B9" s="78" t="s">
        <v>63</v>
      </c>
      <c r="C9" s="86">
        <v>12658102</v>
      </c>
      <c r="D9" s="87">
        <v>21938975</v>
      </c>
      <c r="E9" s="85">
        <f t="shared" si="0"/>
        <v>34597077</v>
      </c>
    </row>
    <row r="10" spans="2:5" x14ac:dyDescent="0.3">
      <c r="B10" s="78" t="s">
        <v>23</v>
      </c>
      <c r="C10" s="86">
        <v>1690070</v>
      </c>
      <c r="D10" s="87">
        <v>4232356</v>
      </c>
      <c r="E10" s="85">
        <f t="shared" si="0"/>
        <v>5922426</v>
      </c>
    </row>
    <row r="11" spans="2:5" x14ac:dyDescent="0.3">
      <c r="B11" s="78" t="s">
        <v>24</v>
      </c>
      <c r="C11" s="86">
        <v>705027</v>
      </c>
      <c r="D11" s="87">
        <v>1531799</v>
      </c>
      <c r="E11" s="85">
        <f t="shared" si="0"/>
        <v>2236826</v>
      </c>
    </row>
    <row r="12" spans="2:5" x14ac:dyDescent="0.3">
      <c r="B12" s="78" t="s">
        <v>17</v>
      </c>
      <c r="C12" s="86">
        <v>650373</v>
      </c>
      <c r="D12" s="87">
        <v>1813584</v>
      </c>
      <c r="E12" s="85">
        <f t="shared" si="0"/>
        <v>2463957</v>
      </c>
    </row>
    <row r="13" spans="2:5" x14ac:dyDescent="0.3">
      <c r="B13" s="78" t="s">
        <v>14</v>
      </c>
      <c r="C13" s="86">
        <v>7694472</v>
      </c>
      <c r="D13" s="87">
        <v>17050594</v>
      </c>
      <c r="E13" s="85">
        <f t="shared" si="0"/>
        <v>24745066</v>
      </c>
    </row>
    <row r="14" spans="2:5" x14ac:dyDescent="0.3">
      <c r="B14" s="78" t="s">
        <v>8</v>
      </c>
      <c r="C14" s="86">
        <v>428225</v>
      </c>
      <c r="D14" s="87">
        <v>933851</v>
      </c>
      <c r="E14" s="85">
        <f t="shared" si="0"/>
        <v>1362076</v>
      </c>
    </row>
    <row r="15" spans="2:5" x14ac:dyDescent="0.3">
      <c r="B15" s="78" t="s">
        <v>18</v>
      </c>
      <c r="C15" s="86">
        <v>355413</v>
      </c>
      <c r="D15" s="87">
        <v>652269</v>
      </c>
      <c r="E15" s="85">
        <f t="shared" si="0"/>
        <v>1007682</v>
      </c>
    </row>
    <row r="16" spans="2:5" x14ac:dyDescent="0.3">
      <c r="B16" s="78" t="s">
        <v>11</v>
      </c>
      <c r="C16" s="86">
        <v>939939</v>
      </c>
      <c r="D16" s="87">
        <v>2067673</v>
      </c>
      <c r="E16" s="85">
        <f t="shared" si="0"/>
        <v>3007612</v>
      </c>
    </row>
    <row r="17" spans="2:7" x14ac:dyDescent="0.3">
      <c r="B17" s="78" t="s">
        <v>20</v>
      </c>
      <c r="C17" s="86">
        <v>1354758</v>
      </c>
      <c r="D17" s="87">
        <v>5691447</v>
      </c>
      <c r="E17" s="85">
        <f t="shared" si="0"/>
        <v>7046205</v>
      </c>
    </row>
    <row r="18" spans="2:7" x14ac:dyDescent="0.3">
      <c r="B18" s="78" t="s">
        <v>9</v>
      </c>
      <c r="C18" s="86">
        <v>61937</v>
      </c>
      <c r="D18" s="87">
        <v>71364</v>
      </c>
      <c r="E18" s="85">
        <f t="shared" si="0"/>
        <v>133301</v>
      </c>
    </row>
    <row r="19" spans="2:7" x14ac:dyDescent="0.3">
      <c r="B19" s="78" t="s">
        <v>10</v>
      </c>
      <c r="C19" s="86">
        <v>425384</v>
      </c>
      <c r="D19" s="87">
        <v>940215</v>
      </c>
      <c r="E19" s="85">
        <f t="shared" si="0"/>
        <v>1365599</v>
      </c>
    </row>
    <row r="20" spans="2:7" x14ac:dyDescent="0.3">
      <c r="B20" s="78" t="s">
        <v>22</v>
      </c>
      <c r="C20" s="86">
        <v>10094496</v>
      </c>
      <c r="D20" s="87">
        <v>30270104</v>
      </c>
      <c r="E20" s="85">
        <f t="shared" si="0"/>
        <v>40364600</v>
      </c>
    </row>
    <row r="21" spans="2:7" x14ac:dyDescent="0.3">
      <c r="B21" s="78" t="s">
        <v>21</v>
      </c>
      <c r="C21" s="86">
        <v>781415</v>
      </c>
      <c r="D21" s="87">
        <v>2004320</v>
      </c>
      <c r="E21" s="85">
        <f t="shared" si="0"/>
        <v>2785735</v>
      </c>
      <c r="G21" s="88" t="s">
        <v>64</v>
      </c>
    </row>
    <row r="22" spans="2:7" x14ac:dyDescent="0.3">
      <c r="B22" s="80" t="s">
        <v>65</v>
      </c>
      <c r="C22" s="89">
        <f>SUM(C3:C21)</f>
        <v>112177039</v>
      </c>
      <c r="D22" s="90">
        <f>SUM(D3:D21)</f>
        <v>247822961</v>
      </c>
      <c r="E22" s="91">
        <f t="shared" si="0"/>
        <v>360000000</v>
      </c>
      <c r="G22" s="92">
        <v>240000000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6F28-A1F6-42FD-8467-058346C45531}">
  <dimension ref="B1:E22"/>
  <sheetViews>
    <sheetView workbookViewId="0">
      <selection activeCell="H17" sqref="H17"/>
    </sheetView>
  </sheetViews>
  <sheetFormatPr defaultColWidth="8.88671875" defaultRowHeight="14.4" x14ac:dyDescent="0.3"/>
  <cols>
    <col min="1" max="1" width="8.88671875" style="73" customWidth="1"/>
    <col min="2" max="2" width="18" style="73" customWidth="1"/>
    <col min="3" max="3" width="18.44140625" style="73" customWidth="1"/>
    <col min="4" max="5" width="16.109375" style="73" bestFit="1" customWidth="1"/>
    <col min="6" max="6" width="8.88671875" style="73" customWidth="1"/>
    <col min="7" max="16384" width="8.88671875" style="73"/>
  </cols>
  <sheetData>
    <row r="1" spans="2:5" ht="15" thickBot="1" x14ac:dyDescent="0.35"/>
    <row r="2" spans="2:5" ht="58.2" thickBot="1" x14ac:dyDescent="0.35">
      <c r="B2" s="74" t="s">
        <v>28</v>
      </c>
      <c r="C2" s="75" t="s">
        <v>35</v>
      </c>
      <c r="D2" s="76" t="s">
        <v>36</v>
      </c>
      <c r="E2" s="77" t="s">
        <v>37</v>
      </c>
    </row>
    <row r="3" spans="2:5" x14ac:dyDescent="0.3">
      <c r="B3" s="78" t="s">
        <v>38</v>
      </c>
      <c r="C3" s="79">
        <v>9390048.1500000004</v>
      </c>
      <c r="D3" s="79">
        <v>4695024.08</v>
      </c>
      <c r="E3" s="79">
        <f t="shared" ref="E3:E22" si="0">SUM(C3,D3)</f>
        <v>14085072.23</v>
      </c>
    </row>
    <row r="4" spans="2:5" x14ac:dyDescent="0.3">
      <c r="B4" s="78" t="s">
        <v>39</v>
      </c>
      <c r="C4" s="79">
        <v>3892455.86</v>
      </c>
      <c r="D4" s="79">
        <v>1946227.93</v>
      </c>
      <c r="E4" s="79">
        <f t="shared" si="0"/>
        <v>5838683.79</v>
      </c>
    </row>
    <row r="5" spans="2:5" x14ac:dyDescent="0.3">
      <c r="B5" s="78" t="s">
        <v>40</v>
      </c>
      <c r="C5" s="79">
        <v>21187800.960000001</v>
      </c>
      <c r="D5" s="79">
        <v>10593900.48</v>
      </c>
      <c r="E5" s="79">
        <f t="shared" si="0"/>
        <v>31781701.440000001</v>
      </c>
    </row>
    <row r="6" spans="2:5" x14ac:dyDescent="0.3">
      <c r="B6" s="78" t="s">
        <v>41</v>
      </c>
      <c r="C6" s="79">
        <v>64004815.409999996</v>
      </c>
      <c r="D6" s="79">
        <v>32002407.699999999</v>
      </c>
      <c r="E6" s="79">
        <f t="shared" si="0"/>
        <v>96007223.109999999</v>
      </c>
    </row>
    <row r="7" spans="2:5" x14ac:dyDescent="0.3">
      <c r="B7" s="78" t="s">
        <v>42</v>
      </c>
      <c r="C7" s="79">
        <v>22913322.629999999</v>
      </c>
      <c r="D7" s="79">
        <v>11456661.32</v>
      </c>
      <c r="E7" s="79">
        <f t="shared" si="0"/>
        <v>34369983.950000003</v>
      </c>
    </row>
    <row r="8" spans="2:5" x14ac:dyDescent="0.3">
      <c r="B8" s="78" t="s">
        <v>43</v>
      </c>
      <c r="C8" s="79">
        <v>5577849.1200000001</v>
      </c>
      <c r="D8" s="79">
        <v>2788924.56</v>
      </c>
      <c r="E8" s="79">
        <f t="shared" si="0"/>
        <v>8366773.6799999997</v>
      </c>
    </row>
    <row r="9" spans="2:5" x14ac:dyDescent="0.3">
      <c r="B9" s="78" t="s">
        <v>44</v>
      </c>
      <c r="C9" s="79">
        <v>40048154.090000004</v>
      </c>
      <c r="D9" s="79">
        <v>20024077.050000001</v>
      </c>
      <c r="E9" s="79">
        <f t="shared" si="0"/>
        <v>60072231.140000001</v>
      </c>
    </row>
    <row r="10" spans="2:5" x14ac:dyDescent="0.3">
      <c r="B10" s="78" t="s">
        <v>45</v>
      </c>
      <c r="C10" s="79">
        <v>8988764.0399999991</v>
      </c>
      <c r="D10" s="79">
        <v>4494382.0199999996</v>
      </c>
      <c r="E10" s="79">
        <f t="shared" si="0"/>
        <v>13483146.059999999</v>
      </c>
    </row>
    <row r="11" spans="2:5" x14ac:dyDescent="0.3">
      <c r="B11" s="78" t="s">
        <v>46</v>
      </c>
      <c r="C11" s="79">
        <v>49036918.140000001</v>
      </c>
      <c r="D11" s="79">
        <v>24518459.07</v>
      </c>
      <c r="E11" s="79">
        <f t="shared" si="0"/>
        <v>73555377.210000008</v>
      </c>
    </row>
    <row r="12" spans="2:5" x14ac:dyDescent="0.3">
      <c r="B12" s="78" t="s">
        <v>47</v>
      </c>
      <c r="C12" s="79">
        <v>6500802.5700000003</v>
      </c>
      <c r="D12" s="79">
        <v>3250401.2799999998</v>
      </c>
      <c r="E12" s="79">
        <f t="shared" si="0"/>
        <v>9751203.8499999996</v>
      </c>
    </row>
    <row r="13" spans="2:5" x14ac:dyDescent="0.3">
      <c r="B13" s="78" t="s">
        <v>48</v>
      </c>
      <c r="C13" s="79">
        <v>2889245.59</v>
      </c>
      <c r="D13" s="79">
        <v>1444622.79</v>
      </c>
      <c r="E13" s="79">
        <f t="shared" si="0"/>
        <v>4333868.38</v>
      </c>
    </row>
    <row r="14" spans="2:5" x14ac:dyDescent="0.3">
      <c r="B14" s="78" t="s">
        <v>49</v>
      </c>
      <c r="C14" s="79">
        <v>25240770.469999999</v>
      </c>
      <c r="D14" s="79">
        <v>12620385.23</v>
      </c>
      <c r="E14" s="79">
        <f t="shared" si="0"/>
        <v>37861155.700000003</v>
      </c>
    </row>
    <row r="15" spans="2:5" x14ac:dyDescent="0.3">
      <c r="B15" s="78" t="s">
        <v>50</v>
      </c>
      <c r="C15" s="79">
        <v>41171749.600000001</v>
      </c>
      <c r="D15" s="79">
        <v>20585874.800000001</v>
      </c>
      <c r="E15" s="79">
        <f t="shared" si="0"/>
        <v>61757624.400000006</v>
      </c>
    </row>
    <row r="16" spans="2:5" x14ac:dyDescent="0.3">
      <c r="B16" s="78" t="s">
        <v>51</v>
      </c>
      <c r="C16" s="79">
        <v>11035313</v>
      </c>
      <c r="D16" s="79">
        <v>5517656.5</v>
      </c>
      <c r="E16" s="79">
        <f t="shared" si="0"/>
        <v>16552969.5</v>
      </c>
    </row>
    <row r="17" spans="2:5" x14ac:dyDescent="0.3">
      <c r="B17" s="78" t="s">
        <v>52</v>
      </c>
      <c r="C17" s="79">
        <v>38202247.189999998</v>
      </c>
      <c r="D17" s="79">
        <v>19101123.600000001</v>
      </c>
      <c r="E17" s="79">
        <f t="shared" si="0"/>
        <v>57303370.789999999</v>
      </c>
    </row>
    <row r="18" spans="2:5" x14ac:dyDescent="0.3">
      <c r="B18" s="78" t="s">
        <v>53</v>
      </c>
      <c r="C18" s="79">
        <v>22953451.039999999</v>
      </c>
      <c r="D18" s="79">
        <v>11476725.52</v>
      </c>
      <c r="E18" s="79">
        <f t="shared" si="0"/>
        <v>34430176.560000002</v>
      </c>
    </row>
    <row r="19" spans="2:5" x14ac:dyDescent="0.3">
      <c r="B19" s="78" t="s">
        <v>54</v>
      </c>
      <c r="C19" s="79">
        <v>4494382.0199999996</v>
      </c>
      <c r="D19" s="79">
        <v>2247191.0099999998</v>
      </c>
      <c r="E19" s="79">
        <f t="shared" si="0"/>
        <v>6741573.0299999993</v>
      </c>
    </row>
    <row r="20" spans="2:5" x14ac:dyDescent="0.3">
      <c r="B20" s="78" t="s">
        <v>55</v>
      </c>
      <c r="C20" s="79">
        <v>762439.81</v>
      </c>
      <c r="D20" s="79">
        <v>381219.9</v>
      </c>
      <c r="E20" s="79">
        <f t="shared" si="0"/>
        <v>1143659.71</v>
      </c>
    </row>
    <row r="21" spans="2:5" x14ac:dyDescent="0.3">
      <c r="B21" s="78" t="s">
        <v>56</v>
      </c>
      <c r="C21" s="79">
        <v>21709470.300000001</v>
      </c>
      <c r="D21" s="79">
        <v>10854735.15</v>
      </c>
      <c r="E21" s="79">
        <f t="shared" si="0"/>
        <v>32564205.450000003</v>
      </c>
    </row>
    <row r="22" spans="2:5" x14ac:dyDescent="0.3">
      <c r="B22" s="80" t="s">
        <v>57</v>
      </c>
      <c r="C22" s="104">
        <f>SUM(C3:C21)</f>
        <v>399999999.99000001</v>
      </c>
      <c r="D22" s="104">
        <f>SUM(D3:D21)</f>
        <v>199999999.99000004</v>
      </c>
      <c r="E22" s="104">
        <f t="shared" si="0"/>
        <v>599999999.98000002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45DD-C405-4E67-8A2A-35DBC8012F57}">
  <sheetPr codeName="Foglio3">
    <tabColor rgb="FFFFFF00"/>
  </sheetPr>
  <dimension ref="A1:E37"/>
  <sheetViews>
    <sheetView showGridLines="0" topLeftCell="A3" zoomScale="85" zoomScaleNormal="90" workbookViewId="0">
      <selection activeCell="C4" sqref="C4"/>
    </sheetView>
  </sheetViews>
  <sheetFormatPr defaultColWidth="8.88671875" defaultRowHeight="14.4" x14ac:dyDescent="0.3"/>
  <cols>
    <col min="1" max="1" width="8.88671875" style="4"/>
    <col min="2" max="2" width="26.44140625" style="4" customWidth="1"/>
    <col min="3" max="3" width="18.88671875" style="4" customWidth="1"/>
    <col min="4" max="5" width="26.44140625" style="4" customWidth="1"/>
    <col min="6" max="16384" width="8.88671875" style="4"/>
  </cols>
  <sheetData>
    <row r="1" spans="1:5" x14ac:dyDescent="0.3">
      <c r="A1" s="9" t="s">
        <v>0</v>
      </c>
      <c r="B1" s="25"/>
      <c r="C1" s="25"/>
      <c r="D1"/>
      <c r="E1" s="25"/>
    </row>
    <row r="2" spans="1:5" x14ac:dyDescent="0.3">
      <c r="A2" s="25"/>
      <c r="B2" s="25"/>
      <c r="C2" s="25"/>
      <c r="D2"/>
      <c r="E2" s="25"/>
    </row>
    <row r="3" spans="1:5" ht="22.2" customHeight="1" thickBot="1" x14ac:dyDescent="0.45">
      <c r="A3" s="25"/>
      <c r="B3" s="6" t="s">
        <v>1</v>
      </c>
      <c r="C3" s="25"/>
      <c r="D3"/>
      <c r="E3" s="25"/>
    </row>
    <row r="4" spans="1:5" ht="96.75" customHeight="1" thickBot="1" x14ac:dyDescent="0.35">
      <c r="A4" s="25"/>
      <c r="B4" s="46" t="s">
        <v>28</v>
      </c>
      <c r="C4" s="47" t="s">
        <v>84</v>
      </c>
      <c r="D4" s="48" t="s">
        <v>81</v>
      </c>
      <c r="E4" s="48" t="s">
        <v>82</v>
      </c>
    </row>
    <row r="5" spans="1:5" ht="15" customHeight="1" x14ac:dyDescent="0.3">
      <c r="A5" s="25"/>
      <c r="B5" s="43" t="s">
        <v>8</v>
      </c>
      <c r="C5" s="38">
        <v>2538000</v>
      </c>
      <c r="D5" s="39">
        <v>2538000</v>
      </c>
      <c r="E5" s="39">
        <v>838778.19000000006</v>
      </c>
    </row>
    <row r="6" spans="1:5" x14ac:dyDescent="0.3">
      <c r="A6" s="25"/>
      <c r="B6" s="36" t="s">
        <v>9</v>
      </c>
      <c r="C6" s="41">
        <v>1057500</v>
      </c>
      <c r="D6" s="42">
        <v>1057500</v>
      </c>
      <c r="E6" s="42">
        <v>414475.19999999995</v>
      </c>
    </row>
    <row r="7" spans="1:5" x14ac:dyDescent="0.3">
      <c r="B7" s="65" t="s">
        <v>29</v>
      </c>
      <c r="C7" s="66">
        <v>1057500</v>
      </c>
      <c r="D7" s="1">
        <v>634500</v>
      </c>
      <c r="E7" s="44">
        <v>358032.37</v>
      </c>
    </row>
    <row r="8" spans="1:5" x14ac:dyDescent="0.3">
      <c r="A8" s="25"/>
      <c r="B8" s="36" t="s">
        <v>10</v>
      </c>
      <c r="C8" s="41">
        <v>3595500</v>
      </c>
      <c r="D8" s="42">
        <v>4441500</v>
      </c>
      <c r="E8" s="42">
        <v>4653000</v>
      </c>
    </row>
    <row r="9" spans="1:5" x14ac:dyDescent="0.3">
      <c r="A9" s="25"/>
      <c r="B9" s="36" t="s">
        <v>11</v>
      </c>
      <c r="C9" s="41">
        <v>8671500</v>
      </c>
      <c r="D9" s="42">
        <v>9345468</v>
      </c>
      <c r="E9" s="42">
        <v>9345468</v>
      </c>
    </row>
    <row r="10" spans="1:5" x14ac:dyDescent="0.3">
      <c r="B10" s="65" t="s">
        <v>12</v>
      </c>
      <c r="C10" s="66">
        <v>5922000</v>
      </c>
      <c r="D10" s="1">
        <v>4864500</v>
      </c>
      <c r="E10" s="44">
        <v>4864500</v>
      </c>
    </row>
    <row r="11" spans="1:5" x14ac:dyDescent="0.3">
      <c r="B11" s="65" t="s">
        <v>13</v>
      </c>
      <c r="C11" s="66">
        <v>2115000</v>
      </c>
      <c r="D11" s="1">
        <v>1692000</v>
      </c>
      <c r="E11" s="44">
        <v>1692000</v>
      </c>
    </row>
    <row r="12" spans="1:5" x14ac:dyDescent="0.3">
      <c r="B12" s="65" t="s">
        <v>14</v>
      </c>
      <c r="C12" s="66">
        <v>6768000</v>
      </c>
      <c r="D12" s="1">
        <v>6766500</v>
      </c>
      <c r="E12" s="44">
        <v>6766500</v>
      </c>
    </row>
    <row r="13" spans="1:5" x14ac:dyDescent="0.3">
      <c r="B13" s="65" t="s">
        <v>15</v>
      </c>
      <c r="C13" s="66">
        <v>2115000</v>
      </c>
      <c r="D13" s="1">
        <v>2114500</v>
      </c>
      <c r="E13" s="44">
        <v>2114500</v>
      </c>
    </row>
    <row r="14" spans="1:5" x14ac:dyDescent="0.3">
      <c r="A14" s="25"/>
      <c r="B14" s="33" t="s">
        <v>16</v>
      </c>
      <c r="C14" s="26">
        <v>13959000</v>
      </c>
      <c r="D14" s="1">
        <v>12688500</v>
      </c>
      <c r="E14" s="35">
        <v>12688500</v>
      </c>
    </row>
    <row r="15" spans="1:5" x14ac:dyDescent="0.3">
      <c r="A15" s="25"/>
      <c r="B15" s="33" t="s">
        <v>17</v>
      </c>
      <c r="C15" s="26">
        <v>2749500</v>
      </c>
      <c r="D15" s="1">
        <v>2749500</v>
      </c>
      <c r="E15" s="35">
        <v>2749500</v>
      </c>
    </row>
    <row r="16" spans="1:5" x14ac:dyDescent="0.3">
      <c r="A16" s="25"/>
      <c r="B16" s="36" t="s">
        <v>18</v>
      </c>
      <c r="C16" s="41">
        <v>634500</v>
      </c>
      <c r="D16" s="42">
        <v>634500</v>
      </c>
      <c r="E16" s="42">
        <v>634500</v>
      </c>
    </row>
    <row r="17" spans="1:5" x14ac:dyDescent="0.3">
      <c r="A17" s="25"/>
      <c r="B17" s="33" t="s">
        <v>19</v>
      </c>
      <c r="C17" s="26">
        <v>5287500</v>
      </c>
      <c r="D17" s="1">
        <v>5287500</v>
      </c>
      <c r="E17" s="35">
        <v>5287500</v>
      </c>
    </row>
    <row r="18" spans="1:5" x14ac:dyDescent="0.3">
      <c r="A18" s="25"/>
      <c r="B18" s="36" t="s">
        <v>20</v>
      </c>
      <c r="C18" s="41">
        <v>5922000</v>
      </c>
      <c r="D18" s="42">
        <v>6979500</v>
      </c>
      <c r="E18" s="42">
        <v>6979500</v>
      </c>
    </row>
    <row r="19" spans="1:5" x14ac:dyDescent="0.3">
      <c r="A19" s="25"/>
      <c r="B19" s="36" t="s">
        <v>21</v>
      </c>
      <c r="C19" s="41">
        <v>2749500</v>
      </c>
      <c r="D19" s="42">
        <v>3172500</v>
      </c>
      <c r="E19" s="42">
        <v>3172500</v>
      </c>
    </row>
    <row r="20" spans="1:5" x14ac:dyDescent="0.3">
      <c r="A20" s="25"/>
      <c r="B20" s="36" t="s">
        <v>22</v>
      </c>
      <c r="C20" s="41">
        <v>7614000</v>
      </c>
      <c r="D20" s="42">
        <v>7461088</v>
      </c>
      <c r="E20" s="64">
        <v>7249588</v>
      </c>
    </row>
    <row r="21" spans="1:5" x14ac:dyDescent="0.3">
      <c r="A21" s="25"/>
      <c r="B21" s="7" t="s">
        <v>23</v>
      </c>
      <c r="C21" s="2">
        <v>4230000</v>
      </c>
      <c r="D21" s="1">
        <v>4230000</v>
      </c>
      <c r="E21" s="1">
        <v>4230000</v>
      </c>
    </row>
    <row r="22" spans="1:5" x14ac:dyDescent="0.3">
      <c r="A22" s="25"/>
      <c r="B22" s="7" t="s">
        <v>30</v>
      </c>
      <c r="C22" s="2">
        <v>1480500</v>
      </c>
      <c r="D22" s="1">
        <v>1480500</v>
      </c>
      <c r="E22" s="1">
        <v>1480500</v>
      </c>
    </row>
    <row r="23" spans="1:5" x14ac:dyDescent="0.3">
      <c r="A23" s="25"/>
      <c r="B23" s="7" t="s">
        <v>24</v>
      </c>
      <c r="C23" s="2">
        <v>1480500</v>
      </c>
      <c r="D23" s="1">
        <v>1480500</v>
      </c>
      <c r="E23" s="1">
        <v>1480500</v>
      </c>
    </row>
    <row r="24" spans="1:5" x14ac:dyDescent="0.3">
      <c r="A24" s="25"/>
      <c r="B24" s="7" t="s">
        <v>25</v>
      </c>
      <c r="C24" s="2">
        <v>211500</v>
      </c>
      <c r="D24" s="1">
        <v>211500</v>
      </c>
      <c r="E24" s="1">
        <v>211500</v>
      </c>
    </row>
    <row r="25" spans="1:5" x14ac:dyDescent="0.3">
      <c r="A25" s="25"/>
      <c r="B25" s="7" t="s">
        <v>26</v>
      </c>
      <c r="C25" s="2">
        <v>4441500</v>
      </c>
      <c r="D25" s="1">
        <v>4440000</v>
      </c>
      <c r="E25" s="1">
        <v>4440000</v>
      </c>
    </row>
    <row r="26" spans="1:5" ht="15" thickBot="1" x14ac:dyDescent="0.35">
      <c r="A26" s="25"/>
      <c r="B26" s="8" t="s">
        <v>27</v>
      </c>
      <c r="C26" s="5">
        <f>SUM(C5:C25)</f>
        <v>84600000</v>
      </c>
      <c r="D26" s="5">
        <f>SUM(D5:D25)</f>
        <v>84270056</v>
      </c>
      <c r="E26" s="5">
        <f>SUM(E5:E25)</f>
        <v>81651341.75999999</v>
      </c>
    </row>
    <row r="27" spans="1:5" x14ac:dyDescent="0.3">
      <c r="A27" s="25"/>
      <c r="B27" s="20" t="s">
        <v>33</v>
      </c>
      <c r="C27" s="17">
        <f>+C5+C6+C8+C9+C16+C18+C19+C20</f>
        <v>32782500</v>
      </c>
      <c r="D27" s="17">
        <f>+D5+D6+D8+D9+D16+D18+D19+D20</f>
        <v>35630056</v>
      </c>
      <c r="E27" s="17">
        <f>+E5+E6+E8+E9+E16+E18+E19+E20</f>
        <v>33287809.390000001</v>
      </c>
    </row>
    <row r="28" spans="1:5" ht="15" thickBot="1" x14ac:dyDescent="0.35">
      <c r="A28" s="25"/>
      <c r="B28" s="21" t="s">
        <v>34</v>
      </c>
      <c r="C28" s="19">
        <f>+C27/C26</f>
        <v>0.38750000000000001</v>
      </c>
      <c r="D28" s="19">
        <f>+D27/D26</f>
        <v>0.42280802566453735</v>
      </c>
      <c r="E28" s="19">
        <f>+E27/E26</f>
        <v>0.4076823316369223</v>
      </c>
    </row>
    <row r="29" spans="1:5" x14ac:dyDescent="0.3">
      <c r="A29" s="25"/>
      <c r="B29" s="25"/>
      <c r="C29" s="25"/>
      <c r="D29"/>
      <c r="E29" s="25"/>
    </row>
    <row r="30" spans="1:5" x14ac:dyDescent="0.3">
      <c r="A30" s="25"/>
      <c r="B30" s="25"/>
      <c r="C30" s="25"/>
      <c r="D30" s="70"/>
      <c r="E30" s="27"/>
    </row>
    <row r="31" spans="1:5" x14ac:dyDescent="0.3">
      <c r="A31" s="25"/>
      <c r="B31" s="25"/>
      <c r="C31" s="25"/>
      <c r="D31" s="24"/>
      <c r="E31" s="24"/>
    </row>
    <row r="32" spans="1:5" x14ac:dyDescent="0.3">
      <c r="A32" s="25"/>
      <c r="B32" s="25"/>
      <c r="C32" s="25"/>
      <c r="D32" s="15"/>
      <c r="E32" s="15"/>
    </row>
    <row r="33" spans="1:5" ht="130.5" customHeight="1" x14ac:dyDescent="0.3">
      <c r="A33" s="25"/>
      <c r="B33" s="25"/>
      <c r="C33" s="25"/>
      <c r="D33" s="14"/>
      <c r="E33" s="14"/>
    </row>
    <row r="34" spans="1:5" x14ac:dyDescent="0.3">
      <c r="A34" s="25"/>
      <c r="B34" s="25"/>
      <c r="C34" s="25"/>
      <c r="D34"/>
      <c r="E34" s="25"/>
    </row>
    <row r="35" spans="1:5" x14ac:dyDescent="0.3">
      <c r="A35" s="25"/>
      <c r="B35" s="25"/>
      <c r="C35" s="25"/>
      <c r="D35" s="4">
        <f>3*211500</f>
        <v>634500</v>
      </c>
      <c r="E35" s="4">
        <f>3*211500</f>
        <v>634500</v>
      </c>
    </row>
    <row r="36" spans="1:5" x14ac:dyDescent="0.3">
      <c r="A36" s="25"/>
      <c r="B36" s="25"/>
      <c r="C36" s="25"/>
      <c r="D36" s="10">
        <f>F26-D35</f>
        <v>-634500</v>
      </c>
      <c r="E36" s="10" t="e">
        <f>#REF!-E35</f>
        <v>#REF!</v>
      </c>
    </row>
    <row r="37" spans="1:5" x14ac:dyDescent="0.3">
      <c r="A37" s="25"/>
      <c r="B37" s="25"/>
      <c r="C37" s="25"/>
      <c r="D37"/>
      <c r="E37" s="25"/>
    </row>
  </sheetData>
  <hyperlinks>
    <hyperlink ref="A1" location="'Indice'!A1" display="Torna all'indice" xr:uid="{0F25305B-3314-421A-A931-5C5AFC5024FB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EE483-EBBF-4654-983D-0907CF765A61}">
  <sheetPr codeName="Foglio4">
    <tabColor rgb="FFFFFF00"/>
  </sheetPr>
  <dimension ref="A1:E36"/>
  <sheetViews>
    <sheetView showGridLines="0" topLeftCell="A3" zoomScale="80" zoomScaleNormal="80" workbookViewId="0">
      <selection activeCell="C4" sqref="C4"/>
    </sheetView>
  </sheetViews>
  <sheetFormatPr defaultColWidth="8.88671875" defaultRowHeight="14.4" x14ac:dyDescent="0.3"/>
  <cols>
    <col min="1" max="1" width="8.88671875" style="4"/>
    <col min="2" max="5" width="26.44140625" style="4" customWidth="1"/>
    <col min="6" max="16384" width="8.88671875" style="4"/>
  </cols>
  <sheetData>
    <row r="1" spans="1:5" x14ac:dyDescent="0.3">
      <c r="A1" s="9" t="s">
        <v>0</v>
      </c>
      <c r="B1" s="25"/>
      <c r="C1" s="25"/>
      <c r="D1"/>
      <c r="E1" s="25"/>
    </row>
    <row r="2" spans="1:5" x14ac:dyDescent="0.3">
      <c r="A2" s="25"/>
      <c r="B2" s="25"/>
      <c r="C2" s="25"/>
      <c r="D2"/>
      <c r="E2" s="25"/>
    </row>
    <row r="3" spans="1:5" ht="21.6" thickBot="1" x14ac:dyDescent="0.45">
      <c r="A3" s="25"/>
      <c r="B3" s="6" t="s">
        <v>2</v>
      </c>
      <c r="C3" s="25"/>
      <c r="D3"/>
      <c r="E3" s="25"/>
    </row>
    <row r="4" spans="1:5" ht="96.75" customHeight="1" thickBot="1" x14ac:dyDescent="0.35">
      <c r="A4" s="25"/>
      <c r="B4" s="46" t="s">
        <v>28</v>
      </c>
      <c r="C4" s="47" t="s">
        <v>84</v>
      </c>
      <c r="D4" s="48" t="s">
        <v>81</v>
      </c>
      <c r="E4" s="48" t="s">
        <v>83</v>
      </c>
    </row>
    <row r="5" spans="1:5" x14ac:dyDescent="0.3">
      <c r="A5" s="25"/>
      <c r="B5" s="43" t="s">
        <v>8</v>
      </c>
      <c r="C5" s="38">
        <v>7380000</v>
      </c>
      <c r="D5" s="39">
        <v>7379502.0800000001</v>
      </c>
      <c r="E5" s="67">
        <v>9838915.4399999995</v>
      </c>
    </row>
    <row r="6" spans="1:5" x14ac:dyDescent="0.3">
      <c r="A6" s="25"/>
      <c r="B6" s="36" t="s">
        <v>9</v>
      </c>
      <c r="C6" s="41">
        <v>2460000</v>
      </c>
      <c r="D6" s="42">
        <v>2460000</v>
      </c>
      <c r="E6" s="42">
        <v>2460000</v>
      </c>
    </row>
    <row r="7" spans="1:5" x14ac:dyDescent="0.3">
      <c r="A7" s="25"/>
      <c r="B7" s="7" t="s">
        <v>29</v>
      </c>
      <c r="C7" s="2">
        <v>2460000</v>
      </c>
      <c r="D7" s="1">
        <v>2460000</v>
      </c>
      <c r="E7" s="1">
        <v>2460000</v>
      </c>
    </row>
    <row r="8" spans="1:5" x14ac:dyDescent="0.3">
      <c r="A8" s="25"/>
      <c r="B8" s="36" t="s">
        <v>10</v>
      </c>
      <c r="C8" s="41">
        <v>9840000</v>
      </c>
      <c r="D8" s="42">
        <v>8199978.9399999995</v>
      </c>
      <c r="E8" s="64">
        <v>9840000</v>
      </c>
    </row>
    <row r="9" spans="1:5" x14ac:dyDescent="0.3">
      <c r="A9" s="25"/>
      <c r="B9" s="36" t="s">
        <v>11</v>
      </c>
      <c r="C9" s="41">
        <v>27060000</v>
      </c>
      <c r="D9" s="42">
        <v>24806577.219999999</v>
      </c>
      <c r="E9" s="64">
        <v>29726553.16</v>
      </c>
    </row>
    <row r="10" spans="1:5" x14ac:dyDescent="0.3">
      <c r="A10" s="25"/>
      <c r="B10" s="7" t="s">
        <v>12</v>
      </c>
      <c r="C10" s="2">
        <v>22140000</v>
      </c>
      <c r="D10" s="1">
        <v>22139980.109999999</v>
      </c>
      <c r="E10" s="1">
        <v>22139870.350000001</v>
      </c>
    </row>
    <row r="11" spans="1:5" x14ac:dyDescent="0.3">
      <c r="A11" s="25"/>
      <c r="B11" s="7" t="s">
        <v>13</v>
      </c>
      <c r="C11" s="2">
        <v>7380000</v>
      </c>
      <c r="D11" s="1">
        <v>7379984.3399999999</v>
      </c>
      <c r="E11" s="64">
        <v>7379986.1600000001</v>
      </c>
    </row>
    <row r="12" spans="1:5" x14ac:dyDescent="0.3">
      <c r="A12" s="25"/>
      <c r="B12" s="7" t="s">
        <v>14</v>
      </c>
      <c r="C12" s="2">
        <v>29520000</v>
      </c>
      <c r="D12" s="1">
        <v>28559993.940000001</v>
      </c>
      <c r="E12" s="64">
        <v>28528492.460000001</v>
      </c>
    </row>
    <row r="13" spans="1:5" x14ac:dyDescent="0.3">
      <c r="A13" s="25"/>
      <c r="B13" s="7" t="s">
        <v>15</v>
      </c>
      <c r="C13" s="2">
        <v>9840000</v>
      </c>
      <c r="D13" s="1">
        <v>9379989</v>
      </c>
      <c r="E13" s="1">
        <v>9379989</v>
      </c>
    </row>
    <row r="14" spans="1:5" x14ac:dyDescent="0.3">
      <c r="A14" s="25"/>
      <c r="B14" s="7" t="s">
        <v>16</v>
      </c>
      <c r="C14" s="2">
        <v>51660000</v>
      </c>
      <c r="D14" s="1">
        <v>48378983.25</v>
      </c>
      <c r="E14" s="64">
        <v>45917478.439999998</v>
      </c>
    </row>
    <row r="15" spans="1:5" x14ac:dyDescent="0.3">
      <c r="A15" s="25"/>
      <c r="B15" s="7" t="s">
        <v>17</v>
      </c>
      <c r="C15" s="2">
        <v>7380000</v>
      </c>
      <c r="D15" s="1">
        <v>7380000</v>
      </c>
      <c r="E15" s="1">
        <v>7380000</v>
      </c>
    </row>
    <row r="16" spans="1:5" x14ac:dyDescent="0.3">
      <c r="A16" s="25"/>
      <c r="B16" s="36" t="s">
        <v>18</v>
      </c>
      <c r="C16" s="41">
        <v>2460000</v>
      </c>
      <c r="D16" s="42">
        <v>2460000</v>
      </c>
      <c r="E16" s="42">
        <v>2460000</v>
      </c>
    </row>
    <row r="17" spans="1:5" x14ac:dyDescent="0.3">
      <c r="A17" s="25"/>
      <c r="B17" s="7" t="s">
        <v>19</v>
      </c>
      <c r="C17" s="2">
        <v>22140000</v>
      </c>
      <c r="D17" s="1">
        <v>20482754.93</v>
      </c>
      <c r="E17" s="64">
        <v>20482746.93</v>
      </c>
    </row>
    <row r="18" spans="1:5" x14ac:dyDescent="0.3">
      <c r="A18" s="25"/>
      <c r="B18" s="36" t="s">
        <v>20</v>
      </c>
      <c r="C18" s="41">
        <v>19680000</v>
      </c>
      <c r="D18" s="42">
        <v>17420000</v>
      </c>
      <c r="E18" s="42">
        <v>17420000</v>
      </c>
    </row>
    <row r="19" spans="1:5" x14ac:dyDescent="0.3">
      <c r="A19" s="25"/>
      <c r="B19" s="36" t="s">
        <v>21</v>
      </c>
      <c r="C19" s="41">
        <v>7380000</v>
      </c>
      <c r="D19" s="42">
        <v>7379217.5</v>
      </c>
      <c r="E19" s="64">
        <v>9839217.5</v>
      </c>
    </row>
    <row r="20" spans="1:5" x14ac:dyDescent="0.3">
      <c r="A20" s="25"/>
      <c r="B20" s="36" t="s">
        <v>22</v>
      </c>
      <c r="C20" s="41">
        <v>24600000</v>
      </c>
      <c r="D20" s="42">
        <v>20469298.560000002</v>
      </c>
      <c r="E20" s="64">
        <v>22929298.559999999</v>
      </c>
    </row>
    <row r="21" spans="1:5" x14ac:dyDescent="0.3">
      <c r="A21" s="25"/>
      <c r="B21" s="7" t="s">
        <v>23</v>
      </c>
      <c r="C21" s="2">
        <v>19680000</v>
      </c>
      <c r="D21" s="1">
        <v>19679958.329999998</v>
      </c>
      <c r="E21" s="1">
        <v>19679958.329999998</v>
      </c>
    </row>
    <row r="22" spans="1:5" x14ac:dyDescent="0.3">
      <c r="A22" s="25"/>
      <c r="B22" s="7" t="s">
        <v>30</v>
      </c>
      <c r="C22" s="2">
        <v>2460000</v>
      </c>
      <c r="D22" s="1">
        <v>2459982</v>
      </c>
      <c r="E22" s="1">
        <v>2459982</v>
      </c>
    </row>
    <row r="23" spans="1:5" x14ac:dyDescent="0.3">
      <c r="A23" s="25"/>
      <c r="B23" s="7" t="s">
        <v>24</v>
      </c>
      <c r="C23" s="2">
        <v>4920000</v>
      </c>
      <c r="D23" s="1">
        <v>4919999.7</v>
      </c>
      <c r="E23" s="1">
        <v>4919999.7</v>
      </c>
    </row>
    <row r="24" spans="1:5" x14ac:dyDescent="0.3">
      <c r="A24" s="25"/>
      <c r="B24" s="7" t="s">
        <v>25</v>
      </c>
      <c r="C24" s="2">
        <v>2460000</v>
      </c>
      <c r="D24" s="1">
        <v>2460000</v>
      </c>
      <c r="E24" s="64">
        <v>0</v>
      </c>
    </row>
    <row r="25" spans="1:5" x14ac:dyDescent="0.3">
      <c r="A25" s="25"/>
      <c r="B25" s="7" t="s">
        <v>26</v>
      </c>
      <c r="C25" s="2">
        <v>24600000</v>
      </c>
      <c r="D25" s="1">
        <v>24599999.149999999</v>
      </c>
      <c r="E25" s="1">
        <v>24599999.149999999</v>
      </c>
    </row>
    <row r="26" spans="1:5" ht="15" thickBot="1" x14ac:dyDescent="0.35">
      <c r="A26" s="25"/>
      <c r="B26" s="8" t="s">
        <v>27</v>
      </c>
      <c r="C26" s="5">
        <v>307500000</v>
      </c>
      <c r="D26" s="5">
        <f>SUM(D5:D25)</f>
        <v>290856199.04999995</v>
      </c>
      <c r="E26" s="5">
        <f>SUM(E5:E25)</f>
        <v>299842487.17999995</v>
      </c>
    </row>
    <row r="27" spans="1:5" x14ac:dyDescent="0.3">
      <c r="A27" s="25"/>
      <c r="B27" s="49" t="s">
        <v>31</v>
      </c>
      <c r="C27" s="45">
        <v>100860000</v>
      </c>
      <c r="D27" s="50">
        <f>+D5+D6+D8+D9+D16+D18+D19+D20</f>
        <v>90574574.299999997</v>
      </c>
      <c r="E27" s="50">
        <f>+E5+E6+E8+E9+E16+E18+E19+E20</f>
        <v>104513984.66</v>
      </c>
    </row>
    <row r="28" spans="1:5" ht="15" thickBot="1" x14ac:dyDescent="0.35">
      <c r="A28" s="25"/>
      <c r="B28" s="23" t="s">
        <v>32</v>
      </c>
      <c r="C28" s="19">
        <v>0.32800000000000001</v>
      </c>
      <c r="D28" s="19">
        <f>+D27/D26</f>
        <v>0.31140671780706891</v>
      </c>
      <c r="E28" s="19">
        <f>+E27/E26</f>
        <v>0.34856295931556452</v>
      </c>
    </row>
    <row r="29" spans="1:5" x14ac:dyDescent="0.3">
      <c r="A29" s="25"/>
      <c r="B29" s="25"/>
      <c r="C29" s="25"/>
      <c r="D29"/>
      <c r="E29" s="25"/>
    </row>
    <row r="30" spans="1:5" x14ac:dyDescent="0.3">
      <c r="A30" s="25"/>
      <c r="B30" s="25"/>
      <c r="C30" s="25"/>
      <c r="D30"/>
      <c r="E30" s="25"/>
    </row>
    <row r="31" spans="1:5" x14ac:dyDescent="0.3">
      <c r="A31" s="25"/>
      <c r="B31" s="25"/>
      <c r="C31" s="25"/>
      <c r="D31" s="24"/>
      <c r="E31" s="24"/>
    </row>
    <row r="32" spans="1:5" x14ac:dyDescent="0.3">
      <c r="A32" s="25"/>
      <c r="B32" s="25"/>
      <c r="C32" s="25"/>
      <c r="D32" s="15"/>
      <c r="E32" s="15"/>
    </row>
    <row r="33" spans="1:5" x14ac:dyDescent="0.3">
      <c r="A33" s="25"/>
      <c r="B33" s="25"/>
      <c r="C33" s="25"/>
      <c r="D33" s="71"/>
      <c r="E33" s="29"/>
    </row>
    <row r="34" spans="1:5" x14ac:dyDescent="0.3">
      <c r="A34" s="25"/>
      <c r="B34" s="25"/>
      <c r="C34" s="25"/>
      <c r="D34" s="10"/>
      <c r="E34" s="10"/>
    </row>
    <row r="35" spans="1:5" x14ac:dyDescent="0.3">
      <c r="A35" s="25"/>
      <c r="B35" s="25"/>
      <c r="C35" s="25"/>
    </row>
    <row r="36" spans="1:5" x14ac:dyDescent="0.3">
      <c r="A36" s="25"/>
      <c r="B36" s="25"/>
      <c r="C36" s="25"/>
      <c r="D36"/>
      <c r="E36" s="25"/>
    </row>
  </sheetData>
  <hyperlinks>
    <hyperlink ref="A1" location="'Indice'!A1" display="Torna all'indice" xr:uid="{0151593A-BBBD-414F-9545-B47C7D010773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D366-ACE5-416B-A75D-02876DC3E88C}">
  <sheetPr codeName="Foglio5">
    <tabColor rgb="FFFFFF00"/>
  </sheetPr>
  <dimension ref="A1:E37"/>
  <sheetViews>
    <sheetView showGridLines="0" topLeftCell="B1" zoomScale="80" zoomScaleNormal="80" workbookViewId="0">
      <selection activeCell="C4" sqref="C4"/>
    </sheetView>
  </sheetViews>
  <sheetFormatPr defaultColWidth="8.88671875" defaultRowHeight="14.4" x14ac:dyDescent="0.3"/>
  <cols>
    <col min="1" max="1" width="8.88671875" style="4"/>
    <col min="2" max="2" width="26.44140625" style="4" customWidth="1"/>
    <col min="3" max="3" width="23.109375" style="4" customWidth="1"/>
    <col min="4" max="5" width="26.44140625" style="4" customWidth="1"/>
    <col min="6" max="16384" width="8.88671875" style="4"/>
  </cols>
  <sheetData>
    <row r="1" spans="1:5" x14ac:dyDescent="0.3">
      <c r="A1" s="9" t="s">
        <v>0</v>
      </c>
      <c r="B1" s="25"/>
      <c r="C1" s="25"/>
      <c r="D1"/>
      <c r="E1" s="25"/>
    </row>
    <row r="2" spans="1:5" x14ac:dyDescent="0.3">
      <c r="A2" s="25"/>
      <c r="B2" s="25"/>
      <c r="C2" s="25"/>
      <c r="D2"/>
      <c r="E2" s="25"/>
    </row>
    <row r="3" spans="1:5" ht="21.6" thickBot="1" x14ac:dyDescent="0.45">
      <c r="A3" s="25"/>
      <c r="B3" s="6" t="s">
        <v>3</v>
      </c>
      <c r="C3" s="25"/>
      <c r="D3"/>
      <c r="E3" s="25"/>
    </row>
    <row r="4" spans="1:5" ht="96.75" customHeight="1" thickBot="1" x14ac:dyDescent="0.35">
      <c r="A4" s="25"/>
      <c r="B4" s="46" t="s">
        <v>28</v>
      </c>
      <c r="C4" s="47" t="s">
        <v>84</v>
      </c>
      <c r="D4" s="48" t="s">
        <v>81</v>
      </c>
      <c r="E4" s="48" t="s">
        <v>83</v>
      </c>
    </row>
    <row r="5" spans="1:5" x14ac:dyDescent="0.3">
      <c r="A5" s="25"/>
      <c r="B5" s="43" t="s">
        <v>8</v>
      </c>
      <c r="C5" s="38">
        <v>1320000</v>
      </c>
      <c r="D5" s="39">
        <v>1319991.54</v>
      </c>
      <c r="E5" s="39">
        <v>1319991.54</v>
      </c>
    </row>
    <row r="6" spans="1:5" x14ac:dyDescent="0.3">
      <c r="A6" s="25"/>
      <c r="B6" s="36" t="s">
        <v>9</v>
      </c>
      <c r="C6" s="41">
        <v>660000</v>
      </c>
      <c r="D6" s="42">
        <v>660000</v>
      </c>
      <c r="E6" s="42">
        <v>660000</v>
      </c>
    </row>
    <row r="7" spans="1:5" x14ac:dyDescent="0.3">
      <c r="A7" s="25"/>
      <c r="B7" s="7" t="s">
        <v>29</v>
      </c>
      <c r="C7" s="2">
        <v>660000</v>
      </c>
      <c r="D7" s="1">
        <v>660000</v>
      </c>
      <c r="E7" s="64">
        <v>0</v>
      </c>
    </row>
    <row r="8" spans="1:5" x14ac:dyDescent="0.3">
      <c r="A8" s="25"/>
      <c r="B8" s="36" t="s">
        <v>10</v>
      </c>
      <c r="C8" s="41">
        <v>1980000</v>
      </c>
      <c r="D8" s="42">
        <v>1978768.46</v>
      </c>
      <c r="E8" s="42">
        <v>1978768.46</v>
      </c>
    </row>
    <row r="9" spans="1:5" x14ac:dyDescent="0.3">
      <c r="A9" s="25"/>
      <c r="B9" s="36" t="s">
        <v>11</v>
      </c>
      <c r="C9" s="41">
        <v>5940000</v>
      </c>
      <c r="D9" s="42">
        <v>5779929.5899999999</v>
      </c>
      <c r="E9" s="64">
        <v>5779924.6399999997</v>
      </c>
    </row>
    <row r="10" spans="1:5" x14ac:dyDescent="0.3">
      <c r="A10" s="25"/>
      <c r="B10" s="7" t="s">
        <v>12</v>
      </c>
      <c r="C10" s="2">
        <v>4950000</v>
      </c>
      <c r="D10" s="1">
        <v>4949771.32</v>
      </c>
      <c r="E10" s="1">
        <v>4949771.32</v>
      </c>
    </row>
    <row r="11" spans="1:5" x14ac:dyDescent="0.3">
      <c r="A11" s="25"/>
      <c r="B11" s="7" t="s">
        <v>13</v>
      </c>
      <c r="C11" s="2">
        <v>1320000</v>
      </c>
      <c r="D11" s="1">
        <v>1319990</v>
      </c>
      <c r="E11" s="1">
        <v>1319990</v>
      </c>
    </row>
    <row r="12" spans="1:5" x14ac:dyDescent="0.3">
      <c r="A12" s="25"/>
      <c r="B12" s="7" t="s">
        <v>14</v>
      </c>
      <c r="C12" s="2">
        <v>6270000</v>
      </c>
      <c r="D12" s="1">
        <v>6043434.3199999994</v>
      </c>
      <c r="E12" s="64">
        <v>5939934.3200000003</v>
      </c>
    </row>
    <row r="13" spans="1:5" x14ac:dyDescent="0.3">
      <c r="A13" s="25"/>
      <c r="B13" s="7" t="s">
        <v>15</v>
      </c>
      <c r="C13" s="2">
        <v>1980000</v>
      </c>
      <c r="D13" s="1">
        <v>1979887.3599999999</v>
      </c>
      <c r="E13" s="1">
        <v>1979887.3599999999</v>
      </c>
    </row>
    <row r="14" spans="1:5" x14ac:dyDescent="0.3">
      <c r="A14" s="25"/>
      <c r="B14" s="7" t="s">
        <v>16</v>
      </c>
      <c r="C14" s="2">
        <v>10890000</v>
      </c>
      <c r="D14" s="1">
        <v>10761933.550000001</v>
      </c>
      <c r="E14" s="64">
        <v>10431948.789999999</v>
      </c>
    </row>
    <row r="15" spans="1:5" x14ac:dyDescent="0.3">
      <c r="A15" s="25"/>
      <c r="B15" s="7" t="s">
        <v>17</v>
      </c>
      <c r="C15" s="2">
        <v>1650000</v>
      </c>
      <c r="D15" s="1">
        <v>1650000</v>
      </c>
      <c r="E15" s="1">
        <v>1650000</v>
      </c>
    </row>
    <row r="16" spans="1:5" x14ac:dyDescent="0.3">
      <c r="A16" s="25"/>
      <c r="B16" s="36" t="s">
        <v>18</v>
      </c>
      <c r="C16" s="41">
        <v>330000</v>
      </c>
      <c r="D16" s="42">
        <v>314285.71000000002</v>
      </c>
      <c r="E16" s="68">
        <v>330000</v>
      </c>
    </row>
    <row r="17" spans="1:5" x14ac:dyDescent="0.3">
      <c r="A17" s="25"/>
      <c r="B17" s="7" t="s">
        <v>19</v>
      </c>
      <c r="C17" s="2">
        <v>4950000</v>
      </c>
      <c r="D17" s="61">
        <v>4949930.7300000004</v>
      </c>
      <c r="E17" s="61">
        <v>4949930.7300000004</v>
      </c>
    </row>
    <row r="18" spans="1:5" x14ac:dyDescent="0.3">
      <c r="A18" s="25"/>
      <c r="B18" s="36" t="s">
        <v>20</v>
      </c>
      <c r="C18" s="41">
        <v>4290000</v>
      </c>
      <c r="D18" s="62">
        <v>4289989.62</v>
      </c>
      <c r="E18" s="62">
        <v>4289989.62</v>
      </c>
    </row>
    <row r="19" spans="1:5" x14ac:dyDescent="0.3">
      <c r="A19" s="25"/>
      <c r="B19" s="36" t="s">
        <v>21</v>
      </c>
      <c r="C19" s="41">
        <v>1980000</v>
      </c>
      <c r="D19" s="62">
        <v>1979339</v>
      </c>
      <c r="E19" s="62">
        <v>1979339</v>
      </c>
    </row>
    <row r="20" spans="1:5" x14ac:dyDescent="0.3">
      <c r="A20" s="25"/>
      <c r="B20" s="36" t="s">
        <v>22</v>
      </c>
      <c r="C20" s="41">
        <v>5280000</v>
      </c>
      <c r="D20" s="62">
        <v>5275954.6600000011</v>
      </c>
      <c r="E20" s="69">
        <v>5573929.3799999999</v>
      </c>
    </row>
    <row r="21" spans="1:5" x14ac:dyDescent="0.3">
      <c r="A21" s="25"/>
      <c r="B21" s="7" t="s">
        <v>23</v>
      </c>
      <c r="C21" s="2">
        <v>4290000</v>
      </c>
      <c r="D21" s="61">
        <v>4289431.46</v>
      </c>
      <c r="E21" s="61">
        <v>4289431.46</v>
      </c>
    </row>
    <row r="22" spans="1:5" x14ac:dyDescent="0.3">
      <c r="A22" s="25"/>
      <c r="B22" s="7" t="s">
        <v>30</v>
      </c>
      <c r="C22" s="2">
        <v>660000</v>
      </c>
      <c r="D22" s="61">
        <v>660000</v>
      </c>
      <c r="E22" s="61">
        <v>660000</v>
      </c>
    </row>
    <row r="23" spans="1:5" x14ac:dyDescent="0.3">
      <c r="A23" s="25"/>
      <c r="B23" s="7" t="s">
        <v>24</v>
      </c>
      <c r="C23" s="2">
        <v>990000</v>
      </c>
      <c r="D23" s="61">
        <v>989973.38</v>
      </c>
      <c r="E23" s="61">
        <v>989973.38</v>
      </c>
    </row>
    <row r="24" spans="1:5" x14ac:dyDescent="0.3">
      <c r="A24" s="25"/>
      <c r="B24" s="7" t="s">
        <v>25</v>
      </c>
      <c r="C24" s="2">
        <v>330000</v>
      </c>
      <c r="D24" s="1">
        <v>329973</v>
      </c>
      <c r="E24" s="68">
        <v>329987</v>
      </c>
    </row>
    <row r="25" spans="1:5" x14ac:dyDescent="0.3">
      <c r="A25" s="25"/>
      <c r="B25" s="7" t="s">
        <v>26</v>
      </c>
      <c r="C25" s="2">
        <v>5280000</v>
      </c>
      <c r="D25" s="1">
        <v>5249621</v>
      </c>
      <c r="E25" s="64">
        <v>5279958.5</v>
      </c>
    </row>
    <row r="26" spans="1:5" ht="15" thickBot="1" x14ac:dyDescent="0.35">
      <c r="A26" s="25"/>
      <c r="B26" s="8" t="s">
        <v>27</v>
      </c>
      <c r="C26" s="5">
        <v>66000000</v>
      </c>
      <c r="D26" s="5">
        <f>SUM(D5:D25)</f>
        <v>65432204.700000003</v>
      </c>
      <c r="E26" s="5">
        <f>SUM(E5:E25)</f>
        <v>64682755.5</v>
      </c>
    </row>
    <row r="27" spans="1:5" x14ac:dyDescent="0.3">
      <c r="A27" s="25"/>
      <c r="B27" s="49" t="s">
        <v>31</v>
      </c>
      <c r="C27" s="45">
        <v>21780000</v>
      </c>
      <c r="D27" s="50">
        <f>+D5+D6+D8+D9+D16+D18+D19+D20</f>
        <v>21598258.580000002</v>
      </c>
      <c r="E27" s="50">
        <f>+E5+E6+E8+E9+E16+E18+E19+E20</f>
        <v>21911942.640000001</v>
      </c>
    </row>
    <row r="28" spans="1:5" ht="15" thickBot="1" x14ac:dyDescent="0.35">
      <c r="A28" s="25"/>
      <c r="B28" s="23" t="s">
        <v>32</v>
      </c>
      <c r="C28" s="19">
        <v>0.33</v>
      </c>
      <c r="D28" s="19">
        <v>0.32435299679619012</v>
      </c>
      <c r="E28" s="19">
        <v>0.32435299679619012</v>
      </c>
    </row>
    <row r="29" spans="1:5" x14ac:dyDescent="0.3">
      <c r="A29" s="25"/>
      <c r="B29" s="25"/>
      <c r="C29" s="32"/>
      <c r="D29"/>
      <c r="E29" s="25"/>
    </row>
    <row r="30" spans="1:5" x14ac:dyDescent="0.3">
      <c r="A30" s="25"/>
      <c r="B30" s="25"/>
      <c r="C30" s="25"/>
      <c r="D30"/>
      <c r="E30" s="25"/>
    </row>
    <row r="31" spans="1:5" x14ac:dyDescent="0.3">
      <c r="A31" s="25"/>
      <c r="B31" s="25"/>
      <c r="C31" s="25"/>
      <c r="D31" s="10"/>
      <c r="E31" s="10"/>
    </row>
    <row r="32" spans="1:5" x14ac:dyDescent="0.3">
      <c r="A32" s="25"/>
      <c r="B32" s="25"/>
      <c r="C32" s="25"/>
      <c r="D32" s="15"/>
      <c r="E32" s="15"/>
    </row>
    <row r="33" spans="1:5" x14ac:dyDescent="0.3">
      <c r="A33" s="25"/>
      <c r="B33" s="25"/>
      <c r="C33" s="25"/>
      <c r="D33" s="14"/>
      <c r="E33" s="14"/>
    </row>
    <row r="34" spans="1:5" x14ac:dyDescent="0.3">
      <c r="A34" s="25"/>
      <c r="B34" s="25"/>
      <c r="C34" s="25"/>
      <c r="D34" s="71"/>
      <c r="E34" s="29"/>
    </row>
    <row r="35" spans="1:5" x14ac:dyDescent="0.3">
      <c r="A35" s="25"/>
      <c r="B35" s="25"/>
      <c r="C35" s="25"/>
      <c r="D35" s="10"/>
      <c r="E35" s="10"/>
    </row>
    <row r="36" spans="1:5" x14ac:dyDescent="0.3">
      <c r="A36" s="25"/>
      <c r="B36" s="25"/>
      <c r="C36" s="25"/>
    </row>
    <row r="37" spans="1:5" x14ac:dyDescent="0.3">
      <c r="A37" s="25"/>
      <c r="B37" s="25"/>
      <c r="C37" s="25"/>
      <c r="D37"/>
      <c r="E37" s="25"/>
    </row>
  </sheetData>
  <hyperlinks>
    <hyperlink ref="A1" location="'Indice'!A1" display="Torna all'indice" xr:uid="{E274DDF2-8BDF-47DB-B10E-B74DA18814AE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F25D6-67C4-4457-A759-098C7B818F78}">
  <sheetPr codeName="Foglio6">
    <tabColor rgb="FFFFFF00"/>
  </sheetPr>
  <dimension ref="A1:E37"/>
  <sheetViews>
    <sheetView showGridLines="0" zoomScale="80" zoomScaleNormal="80" workbookViewId="0">
      <selection activeCell="C4" sqref="C4"/>
    </sheetView>
  </sheetViews>
  <sheetFormatPr defaultColWidth="8.88671875" defaultRowHeight="14.4" x14ac:dyDescent="0.3"/>
  <cols>
    <col min="1" max="1" width="8.88671875" style="4"/>
    <col min="2" max="2" width="26.44140625" style="4" customWidth="1"/>
    <col min="3" max="3" width="22" style="4" customWidth="1"/>
    <col min="4" max="5" width="26.44140625" style="4" customWidth="1"/>
    <col min="6" max="16384" width="8.88671875" style="4"/>
  </cols>
  <sheetData>
    <row r="1" spans="1:5" x14ac:dyDescent="0.3">
      <c r="A1" s="9"/>
      <c r="B1" s="25"/>
      <c r="C1" s="25"/>
      <c r="D1"/>
      <c r="E1" s="25"/>
    </row>
    <row r="2" spans="1:5" x14ac:dyDescent="0.3">
      <c r="A2" s="25"/>
      <c r="B2" s="25"/>
      <c r="C2" s="25"/>
      <c r="D2"/>
      <c r="E2" s="25"/>
    </row>
    <row r="3" spans="1:5" ht="21.6" thickBot="1" x14ac:dyDescent="0.45">
      <c r="A3" s="25"/>
      <c r="B3" s="6" t="s">
        <v>4</v>
      </c>
      <c r="C3" s="25"/>
      <c r="D3"/>
      <c r="E3" s="25"/>
    </row>
    <row r="4" spans="1:5" ht="96.75" customHeight="1" thickBot="1" x14ac:dyDescent="0.35">
      <c r="A4" s="25"/>
      <c r="B4" s="46" t="s">
        <v>28</v>
      </c>
      <c r="C4" s="47" t="s">
        <v>84</v>
      </c>
      <c r="D4" s="48" t="s">
        <v>81</v>
      </c>
      <c r="E4" s="48" t="s">
        <v>83</v>
      </c>
    </row>
    <row r="5" spans="1:5" x14ac:dyDescent="0.3">
      <c r="A5" s="25"/>
      <c r="B5" s="43" t="s">
        <v>8</v>
      </c>
      <c r="C5" s="38">
        <v>840000</v>
      </c>
      <c r="D5" s="39">
        <v>838778.19000000006</v>
      </c>
      <c r="E5" s="39">
        <v>838778.19000000006</v>
      </c>
    </row>
    <row r="6" spans="1:5" x14ac:dyDescent="0.3">
      <c r="A6" s="25"/>
      <c r="B6" s="36" t="s">
        <v>9</v>
      </c>
      <c r="C6" s="41">
        <v>420000</v>
      </c>
      <c r="D6" s="42">
        <v>414475.19999999995</v>
      </c>
      <c r="E6" s="42">
        <v>414475.19999999995</v>
      </c>
    </row>
    <row r="7" spans="1:5" x14ac:dyDescent="0.3">
      <c r="A7" s="25"/>
      <c r="B7" s="65" t="s">
        <v>29</v>
      </c>
      <c r="C7" s="66">
        <v>420000</v>
      </c>
      <c r="D7" s="1">
        <v>358032.37</v>
      </c>
      <c r="E7" s="44">
        <v>358032.37</v>
      </c>
    </row>
    <row r="8" spans="1:5" x14ac:dyDescent="0.3">
      <c r="A8" s="25"/>
      <c r="B8" s="36" t="s">
        <v>10</v>
      </c>
      <c r="C8" s="41">
        <v>1260000</v>
      </c>
      <c r="D8" s="42">
        <v>1094917.2</v>
      </c>
      <c r="E8" s="64">
        <v>884917.2</v>
      </c>
    </row>
    <row r="9" spans="1:5" x14ac:dyDescent="0.3">
      <c r="A9" s="25"/>
      <c r="B9" s="36" t="s">
        <v>11</v>
      </c>
      <c r="C9" s="41">
        <v>3990000</v>
      </c>
      <c r="D9" s="42">
        <v>3872107.4</v>
      </c>
      <c r="E9" s="64">
        <v>5190555.4000000004</v>
      </c>
    </row>
    <row r="10" spans="1:5" x14ac:dyDescent="0.3">
      <c r="A10" s="25"/>
      <c r="B10" s="7" t="s">
        <v>12</v>
      </c>
      <c r="C10" s="2">
        <v>3150000</v>
      </c>
      <c r="D10" s="1">
        <v>3127013.44</v>
      </c>
      <c r="E10" s="1">
        <v>3127013.44</v>
      </c>
    </row>
    <row r="11" spans="1:5" x14ac:dyDescent="0.3">
      <c r="A11" s="25"/>
      <c r="B11" s="7" t="s">
        <v>13</v>
      </c>
      <c r="C11" s="2">
        <v>840000</v>
      </c>
      <c r="D11" s="1">
        <v>839495.57</v>
      </c>
      <c r="E11" s="1">
        <v>839495.57</v>
      </c>
    </row>
    <row r="12" spans="1:5" x14ac:dyDescent="0.3">
      <c r="A12" s="25"/>
      <c r="B12" s="7" t="s">
        <v>14</v>
      </c>
      <c r="C12" s="2">
        <v>3990000</v>
      </c>
      <c r="D12" s="1">
        <v>3911797.9400000004</v>
      </c>
      <c r="E12" s="1">
        <v>3911797.9400000004</v>
      </c>
    </row>
    <row r="13" spans="1:5" x14ac:dyDescent="0.3">
      <c r="A13" s="25"/>
      <c r="B13" s="7" t="s">
        <v>15</v>
      </c>
      <c r="C13" s="2">
        <v>1050000</v>
      </c>
      <c r="D13" s="1">
        <v>901949.55</v>
      </c>
      <c r="E13" s="1">
        <v>901949.55</v>
      </c>
    </row>
    <row r="14" spans="1:5" x14ac:dyDescent="0.3">
      <c r="A14" s="25"/>
      <c r="B14" s="7" t="s">
        <v>16</v>
      </c>
      <c r="C14" s="2">
        <v>7140000</v>
      </c>
      <c r="D14" s="1">
        <v>6092842.0300000003</v>
      </c>
      <c r="E14" s="64">
        <v>6092842.0300000003</v>
      </c>
    </row>
    <row r="15" spans="1:5" x14ac:dyDescent="0.3">
      <c r="A15" s="25"/>
      <c r="B15" s="7" t="s">
        <v>17</v>
      </c>
      <c r="C15" s="2">
        <v>1050000</v>
      </c>
      <c r="D15" s="1">
        <v>1049756.6300000001</v>
      </c>
      <c r="E15" s="1">
        <v>1049756.6300000001</v>
      </c>
    </row>
    <row r="16" spans="1:5" x14ac:dyDescent="0.3">
      <c r="A16" s="25"/>
      <c r="B16" s="36" t="s">
        <v>18</v>
      </c>
      <c r="C16" s="41">
        <v>210000</v>
      </c>
      <c r="D16" s="42">
        <v>210000</v>
      </c>
      <c r="E16" s="42">
        <v>210000</v>
      </c>
    </row>
    <row r="17" spans="1:5" x14ac:dyDescent="0.3">
      <c r="A17" s="25"/>
      <c r="B17" s="7" t="s">
        <v>19</v>
      </c>
      <c r="C17" s="2">
        <v>2940000</v>
      </c>
      <c r="D17" s="1">
        <v>2651695.4900000002</v>
      </c>
      <c r="E17" s="1">
        <v>2651695.4900000002</v>
      </c>
    </row>
    <row r="18" spans="1:5" x14ac:dyDescent="0.3">
      <c r="A18" s="25"/>
      <c r="B18" s="36" t="s">
        <v>20</v>
      </c>
      <c r="C18" s="41">
        <v>2730000</v>
      </c>
      <c r="D18" s="42">
        <v>2652014.2299999995</v>
      </c>
      <c r="E18" s="64">
        <v>2862014.23</v>
      </c>
    </row>
    <row r="19" spans="1:5" x14ac:dyDescent="0.3">
      <c r="A19" s="25"/>
      <c r="B19" s="36" t="s">
        <v>21</v>
      </c>
      <c r="C19" s="41">
        <v>1050000</v>
      </c>
      <c r="D19" s="42">
        <v>1049846.3999999999</v>
      </c>
      <c r="E19" s="42">
        <v>1049846.3999999999</v>
      </c>
    </row>
    <row r="20" spans="1:5" x14ac:dyDescent="0.3">
      <c r="A20" s="25"/>
      <c r="B20" s="36" t="s">
        <v>22</v>
      </c>
      <c r="C20" s="41">
        <v>3360000</v>
      </c>
      <c r="D20" s="42">
        <v>2891365.68</v>
      </c>
      <c r="E20" s="64">
        <v>3481434.88</v>
      </c>
    </row>
    <row r="21" spans="1:5" x14ac:dyDescent="0.3">
      <c r="A21" s="25"/>
      <c r="B21" s="7" t="s">
        <v>23</v>
      </c>
      <c r="C21" s="2">
        <v>2730000</v>
      </c>
      <c r="D21" s="1">
        <v>2360805.77</v>
      </c>
      <c r="E21" s="1">
        <v>2360805.77</v>
      </c>
    </row>
    <row r="22" spans="1:5" x14ac:dyDescent="0.3">
      <c r="A22" s="25"/>
      <c r="B22" s="7" t="s">
        <v>30</v>
      </c>
      <c r="C22" s="2">
        <v>420000</v>
      </c>
      <c r="D22" s="1">
        <v>420000</v>
      </c>
      <c r="E22" s="1">
        <v>420000</v>
      </c>
    </row>
    <row r="23" spans="1:5" x14ac:dyDescent="0.3">
      <c r="A23" s="25"/>
      <c r="B23" s="7" t="s">
        <v>24</v>
      </c>
      <c r="C23" s="2">
        <v>630000</v>
      </c>
      <c r="D23" s="1">
        <v>629988.84</v>
      </c>
      <c r="E23" s="1">
        <v>629988.84</v>
      </c>
    </row>
    <row r="24" spans="1:5" x14ac:dyDescent="0.3">
      <c r="A24" s="25"/>
      <c r="B24" s="7" t="s">
        <v>25</v>
      </c>
      <c r="C24">
        <v>199533.6</v>
      </c>
      <c r="D24" s="1">
        <v>199533.6</v>
      </c>
      <c r="E24" s="1">
        <v>199533.6</v>
      </c>
    </row>
    <row r="25" spans="1:5" x14ac:dyDescent="0.3">
      <c r="A25" s="25"/>
      <c r="B25" s="7" t="s">
        <v>26</v>
      </c>
      <c r="C25" s="2">
        <v>3570000</v>
      </c>
      <c r="D25" s="1">
        <v>3142097.92</v>
      </c>
      <c r="E25" s="64">
        <v>3142097.92</v>
      </c>
    </row>
    <row r="26" spans="1:5" ht="15" thickBot="1" x14ac:dyDescent="0.35">
      <c r="A26" s="25"/>
      <c r="B26" s="8" t="s">
        <v>27</v>
      </c>
      <c r="C26" s="5">
        <v>42000000</v>
      </c>
      <c r="D26" s="5">
        <f>SUM(D5:D25)</f>
        <v>38708513.450000003</v>
      </c>
      <c r="E26" s="5">
        <f>SUM(E5:E25)</f>
        <v>40617030.650000013</v>
      </c>
    </row>
    <row r="27" spans="1:5" x14ac:dyDescent="0.3">
      <c r="A27" s="25"/>
      <c r="B27" s="49" t="s">
        <v>31</v>
      </c>
      <c r="C27" s="45">
        <v>13860000</v>
      </c>
      <c r="D27" s="50">
        <f>+D5+D6+D8+D9+D16+D18+D19+D20</f>
        <v>13023504.299999999</v>
      </c>
      <c r="E27" s="50">
        <f>+E5+E6+E8+E9+E16+E18+E19+E20</f>
        <v>14932021.5</v>
      </c>
    </row>
    <row r="28" spans="1:5" ht="15" thickBot="1" x14ac:dyDescent="0.35">
      <c r="A28" s="25"/>
      <c r="B28" s="23" t="s">
        <v>32</v>
      </c>
      <c r="C28" s="19">
        <v>0.33</v>
      </c>
      <c r="D28" s="19">
        <v>0.33645064455452495</v>
      </c>
      <c r="E28" s="19">
        <v>0.33645064455452495</v>
      </c>
    </row>
    <row r="29" spans="1:5" x14ac:dyDescent="0.3">
      <c r="A29" s="25"/>
      <c r="B29" s="25"/>
      <c r="C29" s="25"/>
      <c r="D29"/>
      <c r="E29" s="25"/>
    </row>
    <row r="30" spans="1:5" x14ac:dyDescent="0.3">
      <c r="A30" s="25"/>
      <c r="B30" s="25"/>
      <c r="C30" s="25"/>
      <c r="D30"/>
      <c r="E30" s="25"/>
    </row>
    <row r="31" spans="1:5" x14ac:dyDescent="0.3">
      <c r="A31" s="25"/>
      <c r="B31" s="25"/>
      <c r="C31" s="25"/>
      <c r="D31" s="10"/>
      <c r="E31" s="10"/>
    </row>
    <row r="32" spans="1:5" x14ac:dyDescent="0.3">
      <c r="A32" s="25"/>
      <c r="B32" s="25"/>
      <c r="C32" s="25"/>
      <c r="D32" s="15"/>
      <c r="E32" s="15"/>
    </row>
    <row r="33" spans="1:5" x14ac:dyDescent="0.3">
      <c r="A33" s="25"/>
      <c r="B33" s="25"/>
      <c r="C33" s="25"/>
      <c r="D33" s="14"/>
      <c r="E33" s="14"/>
    </row>
    <row r="34" spans="1:5" x14ac:dyDescent="0.3">
      <c r="A34" s="25"/>
      <c r="B34" s="25"/>
      <c r="C34" s="25"/>
      <c r="D34" s="71"/>
      <c r="E34" s="29"/>
    </row>
    <row r="35" spans="1:5" x14ac:dyDescent="0.3">
      <c r="A35" s="25"/>
      <c r="B35" s="25"/>
      <c r="C35" s="25"/>
      <c r="D35" s="30"/>
      <c r="E35" s="30"/>
    </row>
    <row r="36" spans="1:5" x14ac:dyDescent="0.3">
      <c r="A36" s="25"/>
      <c r="B36" s="25"/>
      <c r="C36" s="25"/>
    </row>
    <row r="37" spans="1:5" x14ac:dyDescent="0.3">
      <c r="A37" s="25"/>
      <c r="B37" s="25"/>
      <c r="C37" s="25"/>
      <c r="D37"/>
      <c r="E37" s="2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E47AF-F9C9-4131-B28F-BAA5032C9300}">
  <sheetPr codeName="Foglio7">
    <tabColor rgb="FFFFC000"/>
  </sheetPr>
  <dimension ref="A1:F37"/>
  <sheetViews>
    <sheetView showGridLines="0" zoomScale="70" zoomScaleNormal="70" workbookViewId="0">
      <selection activeCell="E4" sqref="E4"/>
    </sheetView>
  </sheetViews>
  <sheetFormatPr defaultColWidth="8.88671875" defaultRowHeight="14.4" x14ac:dyDescent="0.3"/>
  <cols>
    <col min="1" max="1" width="8.88671875" style="4"/>
    <col min="2" max="6" width="26.44140625" style="4" customWidth="1"/>
    <col min="7" max="16384" width="8.88671875" style="4"/>
  </cols>
  <sheetData>
    <row r="1" spans="1:6" x14ac:dyDescent="0.3">
      <c r="A1" s="9" t="s">
        <v>0</v>
      </c>
      <c r="B1" s="25"/>
      <c r="C1" s="25"/>
      <c r="D1" s="25"/>
      <c r="E1"/>
      <c r="F1" s="25"/>
    </row>
    <row r="2" spans="1:6" x14ac:dyDescent="0.3">
      <c r="A2" s="25"/>
      <c r="B2" s="25"/>
      <c r="C2" s="25"/>
      <c r="D2" s="25"/>
      <c r="E2"/>
      <c r="F2" s="25"/>
    </row>
    <row r="3" spans="1:6" ht="21.6" thickBot="1" x14ac:dyDescent="0.45">
      <c r="A3" s="25"/>
      <c r="B3" s="6" t="s">
        <v>5</v>
      </c>
      <c r="C3" s="25"/>
      <c r="D3" s="25"/>
      <c r="E3"/>
      <c r="F3" s="25"/>
    </row>
    <row r="4" spans="1:6" ht="96.75" customHeight="1" thickBot="1" x14ac:dyDescent="0.35">
      <c r="A4" s="25"/>
      <c r="B4" s="46" t="s">
        <v>28</v>
      </c>
      <c r="C4" s="47" t="s">
        <v>85</v>
      </c>
      <c r="D4" s="47" t="s">
        <v>84</v>
      </c>
      <c r="E4" s="48" t="s">
        <v>81</v>
      </c>
      <c r="F4" s="48" t="s">
        <v>83</v>
      </c>
    </row>
    <row r="5" spans="1:6" x14ac:dyDescent="0.3">
      <c r="A5" s="25"/>
      <c r="B5" s="43" t="s">
        <v>8</v>
      </c>
      <c r="C5" s="37">
        <v>15</v>
      </c>
      <c r="D5" s="38">
        <v>10725000</v>
      </c>
      <c r="E5" s="39">
        <v>10724926.5</v>
      </c>
      <c r="F5" s="67">
        <v>11439926.5</v>
      </c>
    </row>
    <row r="6" spans="1:6" x14ac:dyDescent="0.3">
      <c r="A6" s="25"/>
      <c r="B6" s="36" t="s">
        <v>9</v>
      </c>
      <c r="C6" s="40">
        <v>7</v>
      </c>
      <c r="D6" s="41">
        <v>5005000</v>
      </c>
      <c r="E6" s="42">
        <v>5004672.5</v>
      </c>
      <c r="F6" s="42">
        <v>5004672.5</v>
      </c>
    </row>
    <row r="7" spans="1:6" x14ac:dyDescent="0.3">
      <c r="A7" s="25"/>
      <c r="B7" s="7" t="s">
        <v>29</v>
      </c>
      <c r="C7" s="3">
        <v>6</v>
      </c>
      <c r="D7" s="2">
        <v>4290000</v>
      </c>
      <c r="E7" s="1">
        <v>2261546.64</v>
      </c>
      <c r="F7" s="64">
        <v>1310729.99</v>
      </c>
    </row>
    <row r="8" spans="1:6" x14ac:dyDescent="0.3">
      <c r="A8" s="25"/>
      <c r="B8" s="36" t="s">
        <v>10</v>
      </c>
      <c r="C8" s="40">
        <v>22</v>
      </c>
      <c r="D8" s="41">
        <v>15730000</v>
      </c>
      <c r="E8" s="62">
        <v>13889977.220000001</v>
      </c>
      <c r="F8" s="69">
        <v>13174980.17</v>
      </c>
    </row>
    <row r="9" spans="1:6" x14ac:dyDescent="0.3">
      <c r="A9" s="25"/>
      <c r="B9" s="36" t="s">
        <v>11</v>
      </c>
      <c r="C9" s="40">
        <v>68</v>
      </c>
      <c r="D9" s="41">
        <v>48620000</v>
      </c>
      <c r="E9" s="62">
        <v>36651429.169999994</v>
      </c>
      <c r="F9" s="69">
        <v>38021331.049999997</v>
      </c>
    </row>
    <row r="10" spans="1:6" x14ac:dyDescent="0.3">
      <c r="A10" s="25"/>
      <c r="B10" s="7" t="s">
        <v>12</v>
      </c>
      <c r="C10" s="3">
        <v>52</v>
      </c>
      <c r="D10" s="2">
        <v>37180000</v>
      </c>
      <c r="E10" s="61">
        <v>29832164.09</v>
      </c>
      <c r="F10" s="61">
        <v>29832164.09</v>
      </c>
    </row>
    <row r="11" spans="1:6" x14ac:dyDescent="0.3">
      <c r="A11" s="25"/>
      <c r="B11" s="7" t="s">
        <v>13</v>
      </c>
      <c r="C11" s="3">
        <v>14</v>
      </c>
      <c r="D11" s="2">
        <v>10010000</v>
      </c>
      <c r="E11" s="61">
        <v>3750486.01</v>
      </c>
      <c r="F11" s="69">
        <v>3392986.94</v>
      </c>
    </row>
    <row r="12" spans="1:6" x14ac:dyDescent="0.3">
      <c r="A12" s="25"/>
      <c r="B12" s="7" t="s">
        <v>14</v>
      </c>
      <c r="C12" s="3">
        <v>69</v>
      </c>
      <c r="D12" s="2">
        <v>49335000</v>
      </c>
      <c r="E12" s="61">
        <v>48834581.150000006</v>
      </c>
      <c r="F12" s="69">
        <v>51656184.990000002</v>
      </c>
    </row>
    <row r="13" spans="1:6" x14ac:dyDescent="0.3">
      <c r="A13" s="25"/>
      <c r="B13" s="7" t="s">
        <v>15</v>
      </c>
      <c r="C13" s="3">
        <v>17</v>
      </c>
      <c r="D13" s="2">
        <v>12155000</v>
      </c>
      <c r="E13" s="61">
        <v>11096427.310000001</v>
      </c>
      <c r="F13" s="69">
        <v>11513510.630000001</v>
      </c>
    </row>
    <row r="14" spans="1:6" x14ac:dyDescent="0.3">
      <c r="A14" s="25"/>
      <c r="B14" s="7" t="s">
        <v>16</v>
      </c>
      <c r="C14" s="3">
        <v>118</v>
      </c>
      <c r="D14" s="2">
        <v>84370000</v>
      </c>
      <c r="E14" s="61">
        <v>49410671.509999998</v>
      </c>
      <c r="F14" s="69">
        <v>50125062.509999998</v>
      </c>
    </row>
    <row r="15" spans="1:6" x14ac:dyDescent="0.3">
      <c r="A15" s="25"/>
      <c r="B15" s="7" t="s">
        <v>17</v>
      </c>
      <c r="C15" s="3">
        <v>17</v>
      </c>
      <c r="D15" s="2">
        <v>12155000</v>
      </c>
      <c r="E15" s="61">
        <v>13108047.220000001</v>
      </c>
      <c r="F15" s="61">
        <v>13108047.220000001</v>
      </c>
    </row>
    <row r="16" spans="1:6" x14ac:dyDescent="0.3">
      <c r="A16" s="25"/>
      <c r="B16" s="36" t="s">
        <v>18</v>
      </c>
      <c r="C16" s="40">
        <v>4</v>
      </c>
      <c r="D16" s="41">
        <v>2860000</v>
      </c>
      <c r="E16" s="62">
        <v>2859992.66</v>
      </c>
      <c r="F16" s="62">
        <v>2859992.66</v>
      </c>
    </row>
    <row r="17" spans="1:6" x14ac:dyDescent="0.3">
      <c r="A17" s="25"/>
      <c r="B17" s="7" t="s">
        <v>19</v>
      </c>
      <c r="C17" s="3">
        <v>49</v>
      </c>
      <c r="D17" s="2">
        <v>35035000</v>
      </c>
      <c r="E17" s="61">
        <v>23356032.82</v>
      </c>
      <c r="F17" s="69">
        <v>24786032.82</v>
      </c>
    </row>
    <row r="18" spans="1:6" x14ac:dyDescent="0.3">
      <c r="A18" s="25"/>
      <c r="B18" s="36" t="s">
        <v>20</v>
      </c>
      <c r="C18" s="40">
        <v>47</v>
      </c>
      <c r="D18" s="41">
        <v>33605000</v>
      </c>
      <c r="E18" s="62">
        <v>29859373.909999996</v>
      </c>
      <c r="F18" s="69">
        <v>33550070.34</v>
      </c>
    </row>
    <row r="19" spans="1:6" x14ac:dyDescent="0.3">
      <c r="A19" s="25"/>
      <c r="B19" s="36" t="s">
        <v>21</v>
      </c>
      <c r="C19" s="40">
        <v>19</v>
      </c>
      <c r="D19" s="41">
        <v>13585000</v>
      </c>
      <c r="E19" s="62">
        <v>12841049.470000001</v>
      </c>
      <c r="F19" s="69">
        <v>13556049.470000001</v>
      </c>
    </row>
    <row r="20" spans="1:6" x14ac:dyDescent="0.3">
      <c r="A20" s="25"/>
      <c r="B20" s="36" t="s">
        <v>22</v>
      </c>
      <c r="C20" s="40">
        <v>57</v>
      </c>
      <c r="D20" s="41">
        <v>40755000</v>
      </c>
      <c r="E20" s="62">
        <v>23108361.349999994</v>
      </c>
      <c r="F20" s="69">
        <v>24895789.93</v>
      </c>
    </row>
    <row r="21" spans="1:6" x14ac:dyDescent="0.3">
      <c r="A21" s="25"/>
      <c r="B21" s="7" t="s">
        <v>23</v>
      </c>
      <c r="C21" s="3">
        <v>43</v>
      </c>
      <c r="D21" s="2">
        <v>30745000</v>
      </c>
      <c r="E21" s="61">
        <v>25554462.160000004</v>
      </c>
      <c r="F21" s="61">
        <v>25196980.25</v>
      </c>
    </row>
    <row r="22" spans="1:6" x14ac:dyDescent="0.3">
      <c r="A22" s="25"/>
      <c r="B22" s="7" t="s">
        <v>30</v>
      </c>
      <c r="C22" s="3">
        <v>6</v>
      </c>
      <c r="D22" s="2">
        <v>4290000</v>
      </c>
      <c r="E22" s="61">
        <v>2799258.77</v>
      </c>
      <c r="F22" s="61">
        <v>2799258.77</v>
      </c>
    </row>
    <row r="23" spans="1:6" x14ac:dyDescent="0.3">
      <c r="A23" s="25"/>
      <c r="B23" s="7" t="s">
        <v>24</v>
      </c>
      <c r="C23" s="3">
        <v>10</v>
      </c>
      <c r="D23" s="2">
        <v>7150000</v>
      </c>
      <c r="E23" s="61">
        <v>6494569.29</v>
      </c>
      <c r="F23" s="69">
        <v>7090402.29</v>
      </c>
    </row>
    <row r="24" spans="1:6" x14ac:dyDescent="0.3">
      <c r="A24" s="25"/>
      <c r="B24" s="7" t="s">
        <v>25</v>
      </c>
      <c r="C24" s="3">
        <v>2</v>
      </c>
      <c r="D24" s="2">
        <v>1430000</v>
      </c>
      <c r="E24" s="61">
        <v>1429857</v>
      </c>
      <c r="F24" s="61">
        <v>1429857</v>
      </c>
    </row>
    <row r="25" spans="1:6" ht="15" thickBot="1" x14ac:dyDescent="0.35">
      <c r="A25" s="25"/>
      <c r="B25" s="51" t="s">
        <v>26</v>
      </c>
      <c r="C25" s="52">
        <v>58</v>
      </c>
      <c r="D25" s="53">
        <v>41470000</v>
      </c>
      <c r="E25" s="63">
        <v>29519649.969999999</v>
      </c>
      <c r="F25" s="63">
        <v>29519649.969999999</v>
      </c>
    </row>
    <row r="26" spans="1:6" x14ac:dyDescent="0.3">
      <c r="A26" s="25"/>
      <c r="B26" s="54" t="s">
        <v>27</v>
      </c>
      <c r="C26" s="55">
        <v>700</v>
      </c>
      <c r="D26" s="56">
        <v>500500000</v>
      </c>
      <c r="E26" s="56">
        <f>SUM(E5:E25)</f>
        <v>382387536.72000015</v>
      </c>
      <c r="F26" s="56">
        <f>SUM(F5:F25)</f>
        <v>394263680.09000003</v>
      </c>
    </row>
    <row r="27" spans="1:6" x14ac:dyDescent="0.3">
      <c r="A27" s="25"/>
      <c r="B27" s="57" t="s">
        <v>31</v>
      </c>
      <c r="C27" s="34"/>
      <c r="D27" s="44">
        <v>170885000</v>
      </c>
      <c r="E27" s="44">
        <f>+E5+E6+E8+E9+E16+E18+E19+E20</f>
        <v>134939782.77999997</v>
      </c>
      <c r="F27" s="44">
        <f>+F5+F6+F8+F9+F16+F18+F19+F20</f>
        <v>142502812.62</v>
      </c>
    </row>
    <row r="28" spans="1:6" ht="15" thickBot="1" x14ac:dyDescent="0.35">
      <c r="A28" s="25"/>
      <c r="B28" s="58" t="s">
        <v>32</v>
      </c>
      <c r="C28" s="28"/>
      <c r="D28" s="59">
        <v>0.34142857142857141</v>
      </c>
      <c r="E28" s="59">
        <v>0.35222889579319544</v>
      </c>
      <c r="F28" s="59">
        <v>0.35222889579319544</v>
      </c>
    </row>
    <row r="29" spans="1:6" x14ac:dyDescent="0.3">
      <c r="A29" s="25"/>
      <c r="B29" s="25"/>
      <c r="C29" s="25"/>
      <c r="D29" s="25"/>
      <c r="E29"/>
      <c r="F29" s="25"/>
    </row>
    <row r="30" spans="1:6" x14ac:dyDescent="0.3">
      <c r="A30" s="25"/>
      <c r="B30" s="25"/>
      <c r="C30" s="25"/>
      <c r="D30" s="25"/>
      <c r="E30"/>
      <c r="F30" s="25"/>
    </row>
    <row r="31" spans="1:6" x14ac:dyDescent="0.3">
      <c r="A31" s="25"/>
      <c r="B31" s="25"/>
      <c r="C31" s="25"/>
      <c r="D31" s="25"/>
      <c r="E31" s="10"/>
      <c r="F31" s="10"/>
    </row>
    <row r="32" spans="1:6" x14ac:dyDescent="0.3">
      <c r="A32" s="25"/>
      <c r="B32" s="25"/>
      <c r="C32" s="25"/>
      <c r="D32" s="25"/>
      <c r="E32" s="15"/>
      <c r="F32" s="15"/>
    </row>
    <row r="33" spans="1:6" x14ac:dyDescent="0.3">
      <c r="A33" s="25"/>
      <c r="B33" s="25"/>
      <c r="C33" s="25"/>
      <c r="D33" s="25"/>
    </row>
    <row r="34" spans="1:6" x14ac:dyDescent="0.3">
      <c r="A34" s="25"/>
      <c r="B34" s="25"/>
      <c r="C34" s="25"/>
      <c r="D34" s="25"/>
      <c r="E34"/>
      <c r="F34" s="25"/>
    </row>
    <row r="35" spans="1:6" x14ac:dyDescent="0.3">
      <c r="A35" s="25"/>
      <c r="B35" s="25"/>
      <c r="C35" s="25"/>
      <c r="D35" s="25"/>
    </row>
    <row r="36" spans="1:6" x14ac:dyDescent="0.3">
      <c r="A36" s="25"/>
      <c r="B36" s="25"/>
      <c r="C36" s="25"/>
      <c r="D36" s="25"/>
    </row>
    <row r="37" spans="1:6" x14ac:dyDescent="0.3">
      <c r="A37" s="25"/>
      <c r="B37" s="25"/>
      <c r="C37" s="25"/>
      <c r="D37" s="25"/>
      <c r="E37"/>
      <c r="F37" s="25"/>
    </row>
  </sheetData>
  <hyperlinks>
    <hyperlink ref="A1" location="'Indice'!A1" display="Torna all'indice" xr:uid="{B5107103-CBCE-41F2-9638-AB8E6466C153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26586-E9E0-43BB-A6A3-BFC9E82AE14A}">
  <sheetPr codeName="Foglio8">
    <tabColor rgb="FFFF0000"/>
  </sheetPr>
  <dimension ref="A1:F49"/>
  <sheetViews>
    <sheetView showGridLines="0" zoomScale="90" zoomScaleNormal="90" workbookViewId="0">
      <selection activeCell="G17" sqref="G17"/>
    </sheetView>
  </sheetViews>
  <sheetFormatPr defaultColWidth="8.88671875" defaultRowHeight="14.4" x14ac:dyDescent="0.3"/>
  <cols>
    <col min="1" max="1" width="8.88671875" style="4"/>
    <col min="2" max="5" width="26.44140625" style="4" customWidth="1"/>
    <col min="6" max="6" width="29" style="4" customWidth="1"/>
    <col min="7" max="16384" width="8.88671875" style="4"/>
  </cols>
  <sheetData>
    <row r="1" spans="1:6" x14ac:dyDescent="0.3">
      <c r="A1" s="9" t="s">
        <v>0</v>
      </c>
      <c r="B1" s="25"/>
      <c r="C1" s="25"/>
      <c r="D1"/>
      <c r="E1" s="25"/>
    </row>
    <row r="2" spans="1:6" x14ac:dyDescent="0.3">
      <c r="A2" s="25"/>
      <c r="B2" s="25"/>
      <c r="C2" s="25"/>
      <c r="D2"/>
      <c r="E2" s="25"/>
    </row>
    <row r="3" spans="1:6" ht="21.6" thickBot="1" x14ac:dyDescent="0.45">
      <c r="A3" s="25"/>
      <c r="B3" s="6" t="s">
        <v>6</v>
      </c>
      <c r="C3" s="25"/>
      <c r="D3"/>
      <c r="E3" s="25"/>
    </row>
    <row r="4" spans="1:6" ht="96.75" customHeight="1" thickBot="1" x14ac:dyDescent="0.35">
      <c r="A4" s="25"/>
      <c r="B4" s="13" t="s">
        <v>28</v>
      </c>
      <c r="C4" s="12" t="s">
        <v>84</v>
      </c>
      <c r="D4" s="11" t="s">
        <v>81</v>
      </c>
      <c r="E4" s="11" t="s">
        <v>83</v>
      </c>
    </row>
    <row r="5" spans="1:6" x14ac:dyDescent="0.3">
      <c r="A5" s="25"/>
      <c r="B5" s="36" t="s">
        <v>8</v>
      </c>
      <c r="C5" s="38">
        <v>3550000</v>
      </c>
      <c r="D5" s="39">
        <v>3058000</v>
      </c>
      <c r="E5" s="39">
        <v>3058000</v>
      </c>
    </row>
    <row r="6" spans="1:6" x14ac:dyDescent="0.3">
      <c r="A6" s="25"/>
      <c r="B6" s="36" t="s">
        <v>9</v>
      </c>
      <c r="C6" s="41">
        <v>710000</v>
      </c>
      <c r="D6" s="42">
        <v>710000</v>
      </c>
      <c r="E6" s="42">
        <v>710000</v>
      </c>
    </row>
    <row r="7" spans="1:6" x14ac:dyDescent="0.3">
      <c r="A7" s="25"/>
      <c r="B7" s="7" t="s">
        <v>29</v>
      </c>
      <c r="C7" s="2">
        <v>710000</v>
      </c>
      <c r="D7" s="61">
        <v>710000</v>
      </c>
      <c r="E7" s="61">
        <v>710000</v>
      </c>
    </row>
    <row r="8" spans="1:6" x14ac:dyDescent="0.3">
      <c r="A8" s="25"/>
      <c r="B8" s="36" t="s">
        <v>10</v>
      </c>
      <c r="C8" s="41">
        <v>2840000</v>
      </c>
      <c r="D8" s="62">
        <v>3549999.98</v>
      </c>
      <c r="E8" s="62">
        <v>3549999.98</v>
      </c>
    </row>
    <row r="9" spans="1:6" ht="18" x14ac:dyDescent="0.35">
      <c r="A9" s="25"/>
      <c r="B9" s="36" t="s">
        <v>11</v>
      </c>
      <c r="C9" s="41">
        <v>11360000</v>
      </c>
      <c r="D9" s="62">
        <v>11819996.199999999</v>
      </c>
      <c r="E9" s="69">
        <v>10163329.199999999</v>
      </c>
      <c r="F9" s="60"/>
    </row>
    <row r="10" spans="1:6" x14ac:dyDescent="0.3">
      <c r="A10" s="25"/>
      <c r="B10" s="7" t="s">
        <v>12</v>
      </c>
      <c r="C10" s="2">
        <v>14910000</v>
      </c>
      <c r="D10" s="61">
        <v>14474999.98</v>
      </c>
      <c r="E10" s="69">
        <v>15184999.98</v>
      </c>
    </row>
    <row r="11" spans="1:6" x14ac:dyDescent="0.3">
      <c r="A11" s="25"/>
      <c r="B11" s="7" t="s">
        <v>13</v>
      </c>
      <c r="C11" s="2">
        <v>3550000</v>
      </c>
      <c r="D11" s="61">
        <v>2800000</v>
      </c>
      <c r="E11" s="61">
        <v>2800000</v>
      </c>
    </row>
    <row r="12" spans="1:6" x14ac:dyDescent="0.3">
      <c r="A12" s="25"/>
      <c r="B12" s="7" t="s">
        <v>14</v>
      </c>
      <c r="C12" s="2">
        <v>22720000</v>
      </c>
      <c r="D12" s="61">
        <v>21724000</v>
      </c>
      <c r="E12" s="61">
        <v>21724000</v>
      </c>
    </row>
    <row r="13" spans="1:6" x14ac:dyDescent="0.3">
      <c r="A13" s="25"/>
      <c r="B13" s="7" t="s">
        <v>15</v>
      </c>
      <c r="C13" s="2">
        <v>6390000</v>
      </c>
      <c r="D13" s="61">
        <v>5857499.9800000004</v>
      </c>
      <c r="E13" s="61">
        <v>5857499.9800000004</v>
      </c>
    </row>
    <row r="14" spans="1:6" x14ac:dyDescent="0.3">
      <c r="A14" s="25"/>
      <c r="B14" s="7" t="s">
        <v>16</v>
      </c>
      <c r="C14" s="2">
        <v>42600000</v>
      </c>
      <c r="D14" s="61">
        <v>40911196.259999998</v>
      </c>
      <c r="E14" s="69">
        <v>41171196.259999998</v>
      </c>
    </row>
    <row r="15" spans="1:6" x14ac:dyDescent="0.3">
      <c r="A15" s="25"/>
      <c r="B15" s="7" t="s">
        <v>17</v>
      </c>
      <c r="C15" s="2">
        <v>2840000</v>
      </c>
      <c r="D15" s="61">
        <v>2840000</v>
      </c>
      <c r="E15" s="61">
        <v>2840000</v>
      </c>
    </row>
    <row r="16" spans="1:6" x14ac:dyDescent="0.3">
      <c r="A16" s="25"/>
      <c r="B16" s="36" t="s">
        <v>18</v>
      </c>
      <c r="C16" s="41">
        <v>710000</v>
      </c>
      <c r="D16" s="62">
        <v>540000</v>
      </c>
      <c r="E16" s="62">
        <v>540000</v>
      </c>
    </row>
    <row r="17" spans="1:5" x14ac:dyDescent="0.3">
      <c r="A17" s="25"/>
      <c r="B17" s="7" t="s">
        <v>19</v>
      </c>
      <c r="C17" s="2">
        <v>10650000</v>
      </c>
      <c r="D17" s="61">
        <v>10649522.800000001</v>
      </c>
      <c r="E17" s="69">
        <v>11359522.800000001</v>
      </c>
    </row>
    <row r="18" spans="1:5" x14ac:dyDescent="0.3">
      <c r="A18" s="25"/>
      <c r="B18" s="36" t="s">
        <v>20</v>
      </c>
      <c r="C18" s="41">
        <v>7810000</v>
      </c>
      <c r="D18" s="62">
        <v>8730000</v>
      </c>
      <c r="E18" s="69">
        <v>11570000</v>
      </c>
    </row>
    <row r="19" spans="1:5" x14ac:dyDescent="0.3">
      <c r="A19" s="25"/>
      <c r="B19" s="36" t="s">
        <v>21</v>
      </c>
      <c r="C19" s="41">
        <v>3550000</v>
      </c>
      <c r="D19" s="62">
        <v>3662177</v>
      </c>
      <c r="E19" s="62">
        <v>3662177</v>
      </c>
    </row>
    <row r="20" spans="1:5" x14ac:dyDescent="0.3">
      <c r="A20" s="25"/>
      <c r="B20" s="36" t="s">
        <v>22</v>
      </c>
      <c r="C20" s="41">
        <v>14910000</v>
      </c>
      <c r="D20" s="62">
        <v>11039858.220000001</v>
      </c>
      <c r="E20" s="62">
        <v>11039858.220000001</v>
      </c>
    </row>
    <row r="21" spans="1:5" x14ac:dyDescent="0.3">
      <c r="A21" s="25"/>
      <c r="B21" s="7" t="s">
        <v>23</v>
      </c>
      <c r="C21" s="2">
        <v>14200000</v>
      </c>
      <c r="D21" s="61">
        <v>13962288.41</v>
      </c>
      <c r="E21" s="69">
        <v>14672288.41</v>
      </c>
    </row>
    <row r="22" spans="1:5" x14ac:dyDescent="0.3">
      <c r="A22" s="25"/>
      <c r="B22" s="7" t="s">
        <v>30</v>
      </c>
      <c r="C22" s="2">
        <v>710000</v>
      </c>
      <c r="D22" s="61">
        <v>710000</v>
      </c>
      <c r="E22" s="61">
        <v>710000</v>
      </c>
    </row>
    <row r="23" spans="1:5" x14ac:dyDescent="0.3">
      <c r="A23" s="25"/>
      <c r="B23" s="7" t="s">
        <v>24</v>
      </c>
      <c r="C23" s="2">
        <v>710000</v>
      </c>
      <c r="D23" s="1">
        <v>710000</v>
      </c>
      <c r="E23" s="1">
        <v>710000</v>
      </c>
    </row>
    <row r="24" spans="1:5" x14ac:dyDescent="0.3">
      <c r="A24" s="25"/>
      <c r="B24" s="7" t="s">
        <v>25</v>
      </c>
      <c r="C24" s="2">
        <v>710000</v>
      </c>
      <c r="D24" s="1">
        <v>710000</v>
      </c>
      <c r="E24" s="1">
        <v>710000</v>
      </c>
    </row>
    <row r="25" spans="1:5" x14ac:dyDescent="0.3">
      <c r="A25" s="25"/>
      <c r="B25" s="7" t="s">
        <v>26</v>
      </c>
      <c r="C25" s="2">
        <v>11360000</v>
      </c>
      <c r="D25" s="1">
        <v>9890000</v>
      </c>
      <c r="E25" s="64">
        <v>10600000</v>
      </c>
    </row>
    <row r="26" spans="1:5" ht="15" thickBot="1" x14ac:dyDescent="0.35">
      <c r="A26" s="25"/>
      <c r="B26" s="8" t="s">
        <v>27</v>
      </c>
      <c r="C26" s="16">
        <v>177500000</v>
      </c>
      <c r="D26" s="16">
        <f>SUM(D5:D25)</f>
        <v>169059538.83000001</v>
      </c>
      <c r="E26" s="16">
        <f>SUM(E5:E25)</f>
        <v>173342871.82999998</v>
      </c>
    </row>
    <row r="27" spans="1:5" x14ac:dyDescent="0.3">
      <c r="A27" s="25"/>
      <c r="B27" s="22" t="s">
        <v>31</v>
      </c>
      <c r="C27" s="17">
        <v>45440000</v>
      </c>
      <c r="D27" s="18">
        <f>+D5+D6+D8+D9+D16+D18+D19+D20</f>
        <v>43110031.399999999</v>
      </c>
      <c r="E27" s="18">
        <f>+E5+E6+E8+E9+E16+E18+E19+E20</f>
        <v>44293364.399999999</v>
      </c>
    </row>
    <row r="28" spans="1:5" ht="15" thickBot="1" x14ac:dyDescent="0.35">
      <c r="A28" s="25"/>
      <c r="B28" s="23" t="s">
        <v>32</v>
      </c>
      <c r="C28" s="19">
        <v>0.25600000000000001</v>
      </c>
      <c r="D28" s="19">
        <f>+D27/D26</f>
        <v>0.25499910681378257</v>
      </c>
      <c r="E28" s="19">
        <f>+E27/E26</f>
        <v>0.2555245793056849</v>
      </c>
    </row>
    <row r="29" spans="1:5" x14ac:dyDescent="0.3">
      <c r="A29" s="25"/>
      <c r="B29" s="25"/>
      <c r="C29" s="25"/>
      <c r="D29"/>
      <c r="E29" s="25"/>
    </row>
    <row r="30" spans="1:5" x14ac:dyDescent="0.3">
      <c r="A30" s="25"/>
      <c r="B30" s="25"/>
      <c r="C30" s="25"/>
      <c r="D30"/>
      <c r="E30" s="25"/>
    </row>
    <row r="31" spans="1:5" x14ac:dyDescent="0.3">
      <c r="A31" s="25"/>
      <c r="B31" s="25"/>
      <c r="C31" s="25"/>
      <c r="D31" s="10"/>
      <c r="E31" s="10"/>
    </row>
    <row r="32" spans="1:5" x14ac:dyDescent="0.3">
      <c r="A32" s="25"/>
      <c r="B32" s="25"/>
      <c r="C32" s="25"/>
      <c r="D32" s="15"/>
      <c r="E32" s="15"/>
    </row>
    <row r="33" spans="1:5" x14ac:dyDescent="0.3">
      <c r="A33" s="25"/>
      <c r="B33" s="25"/>
      <c r="C33" s="25"/>
      <c r="D33" s="14"/>
      <c r="E33" s="14"/>
    </row>
    <row r="34" spans="1:5" x14ac:dyDescent="0.3">
      <c r="A34" s="25"/>
      <c r="B34" s="25"/>
      <c r="C34" s="25"/>
      <c r="D34" s="72"/>
      <c r="E34" s="31"/>
    </row>
    <row r="35" spans="1:5" x14ac:dyDescent="0.3">
      <c r="A35" s="25"/>
      <c r="B35" s="25"/>
      <c r="C35" s="25"/>
      <c r="D35" s="10"/>
      <c r="E35" s="10"/>
    </row>
    <row r="36" spans="1:5" x14ac:dyDescent="0.3">
      <c r="A36" s="25"/>
      <c r="B36" s="25"/>
      <c r="C36" s="25"/>
    </row>
    <row r="37" spans="1:5" x14ac:dyDescent="0.3">
      <c r="A37" s="25"/>
      <c r="B37" s="25"/>
      <c r="C37" s="25"/>
      <c r="D37"/>
      <c r="E37" s="25"/>
    </row>
    <row r="38" spans="1:5" x14ac:dyDescent="0.3">
      <c r="B38" s="25"/>
      <c r="C38" s="25"/>
    </row>
    <row r="39" spans="1:5" x14ac:dyDescent="0.3">
      <c r="B39" s="25"/>
      <c r="C39" s="25"/>
    </row>
    <row r="40" spans="1:5" x14ac:dyDescent="0.3">
      <c r="B40" s="25"/>
      <c r="C40" s="25"/>
    </row>
    <row r="41" spans="1:5" x14ac:dyDescent="0.3">
      <c r="B41" s="25"/>
      <c r="C41" s="25"/>
    </row>
    <row r="42" spans="1:5" x14ac:dyDescent="0.3">
      <c r="B42" s="25"/>
      <c r="C42" s="25"/>
    </row>
    <row r="43" spans="1:5" x14ac:dyDescent="0.3">
      <c r="B43" s="25"/>
      <c r="C43" s="25"/>
    </row>
    <row r="44" spans="1:5" x14ac:dyDescent="0.3">
      <c r="B44" s="25"/>
      <c r="C44" s="25"/>
    </row>
    <row r="45" spans="1:5" x14ac:dyDescent="0.3">
      <c r="B45" s="25"/>
      <c r="C45" s="25"/>
    </row>
    <row r="46" spans="1:5" x14ac:dyDescent="0.3">
      <c r="B46" s="25"/>
      <c r="C46" s="25"/>
    </row>
    <row r="47" spans="1:5" x14ac:dyDescent="0.3">
      <c r="B47" s="25"/>
      <c r="C47" s="25"/>
    </row>
    <row r="48" spans="1:5" x14ac:dyDescent="0.3">
      <c r="B48" s="25"/>
      <c r="C48" s="25"/>
    </row>
    <row r="49" spans="2:3" x14ac:dyDescent="0.3">
      <c r="B49" s="25"/>
      <c r="C49" s="25"/>
    </row>
  </sheetData>
  <hyperlinks>
    <hyperlink ref="A1" location="'Indice'!A1" display="Torna all'indice" xr:uid="{14D5F98A-96CE-4C41-BE16-5B6F8CB0ED46}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05F91-1821-44A2-8D88-1D0AC79611A6}">
  <sheetPr codeName="Foglio9">
    <tabColor rgb="FFFF0000"/>
  </sheetPr>
  <dimension ref="A1:E37"/>
  <sheetViews>
    <sheetView showGridLines="0" topLeftCell="A4" zoomScale="90" zoomScaleNormal="90" workbookViewId="0">
      <selection activeCell="C4" sqref="C4"/>
    </sheetView>
  </sheetViews>
  <sheetFormatPr defaultColWidth="8.88671875" defaultRowHeight="14.4" x14ac:dyDescent="0.3"/>
  <cols>
    <col min="1" max="1" width="8.88671875" style="4"/>
    <col min="2" max="5" width="26.44140625" style="4" customWidth="1"/>
    <col min="6" max="16384" width="8.88671875" style="4"/>
  </cols>
  <sheetData>
    <row r="1" spans="1:5" x14ac:dyDescent="0.3">
      <c r="A1" s="9" t="s">
        <v>0</v>
      </c>
      <c r="B1" s="25"/>
      <c r="C1" s="25"/>
      <c r="D1"/>
      <c r="E1" s="25"/>
    </row>
    <row r="2" spans="1:5" x14ac:dyDescent="0.3">
      <c r="A2" s="25"/>
      <c r="B2" s="25"/>
      <c r="C2" s="25"/>
      <c r="D2"/>
      <c r="E2" s="25"/>
    </row>
    <row r="3" spans="1:5" ht="21.6" thickBot="1" x14ac:dyDescent="0.45">
      <c r="A3" s="25"/>
      <c r="B3" s="6" t="s">
        <v>7</v>
      </c>
      <c r="C3" s="25"/>
      <c r="D3"/>
      <c r="E3" s="25"/>
    </row>
    <row r="4" spans="1:5" ht="96.75" customHeight="1" thickBot="1" x14ac:dyDescent="0.35">
      <c r="A4" s="25"/>
      <c r="B4" s="13" t="s">
        <v>28</v>
      </c>
      <c r="C4" s="12" t="s">
        <v>84</v>
      </c>
      <c r="D4" s="11" t="s">
        <v>81</v>
      </c>
      <c r="E4" s="11" t="s">
        <v>83</v>
      </c>
    </row>
    <row r="5" spans="1:5" x14ac:dyDescent="0.3">
      <c r="A5" s="25"/>
      <c r="B5" s="36" t="s">
        <v>8</v>
      </c>
      <c r="C5" s="38">
        <v>5450000</v>
      </c>
      <c r="D5" s="39">
        <v>6129930</v>
      </c>
      <c r="E5" s="39">
        <v>6129930</v>
      </c>
    </row>
    <row r="6" spans="1:5" x14ac:dyDescent="0.3">
      <c r="A6" s="25"/>
      <c r="B6" s="36" t="s">
        <v>9</v>
      </c>
      <c r="C6" s="41">
        <v>1090000</v>
      </c>
      <c r="D6" s="42">
        <v>1090000</v>
      </c>
      <c r="E6" s="42">
        <v>1090000</v>
      </c>
    </row>
    <row r="7" spans="1:5" x14ac:dyDescent="0.3">
      <c r="A7" s="25"/>
      <c r="B7" s="7" t="s">
        <v>29</v>
      </c>
      <c r="C7" s="2">
        <v>1090000</v>
      </c>
      <c r="D7" s="61">
        <v>1090000</v>
      </c>
      <c r="E7" s="61">
        <v>1090000</v>
      </c>
    </row>
    <row r="8" spans="1:5" x14ac:dyDescent="0.3">
      <c r="A8" s="25"/>
      <c r="B8" s="36" t="s">
        <v>10</v>
      </c>
      <c r="C8" s="41">
        <v>4360000</v>
      </c>
      <c r="D8" s="62">
        <v>4359696.9399999995</v>
      </c>
      <c r="E8" s="69">
        <v>3270000</v>
      </c>
    </row>
    <row r="9" spans="1:5" x14ac:dyDescent="0.3">
      <c r="A9" s="25"/>
      <c r="B9" s="36" t="s">
        <v>11</v>
      </c>
      <c r="C9" s="41">
        <v>17440000</v>
      </c>
      <c r="D9" s="62">
        <v>20175000</v>
      </c>
      <c r="E9" s="62">
        <v>22050000</v>
      </c>
    </row>
    <row r="10" spans="1:5" x14ac:dyDescent="0.3">
      <c r="A10" s="25"/>
      <c r="B10" s="7" t="s">
        <v>12</v>
      </c>
      <c r="C10" s="2">
        <v>22890000</v>
      </c>
      <c r="D10" s="61">
        <v>20370000</v>
      </c>
      <c r="E10" s="69">
        <v>20320000</v>
      </c>
    </row>
    <row r="11" spans="1:5" x14ac:dyDescent="0.3">
      <c r="A11" s="25"/>
      <c r="B11" s="7" t="s">
        <v>13</v>
      </c>
      <c r="C11" s="2">
        <v>5450000</v>
      </c>
      <c r="D11" s="61">
        <v>4250000</v>
      </c>
      <c r="E11" s="61">
        <v>4250000</v>
      </c>
    </row>
    <row r="12" spans="1:5" x14ac:dyDescent="0.3">
      <c r="A12" s="25"/>
      <c r="B12" s="7" t="s">
        <v>14</v>
      </c>
      <c r="C12" s="2">
        <v>34880000</v>
      </c>
      <c r="D12" s="61">
        <v>33650330.209999993</v>
      </c>
      <c r="E12" s="69">
        <v>36910330.210000001</v>
      </c>
    </row>
    <row r="13" spans="1:5" x14ac:dyDescent="0.3">
      <c r="A13" s="25"/>
      <c r="B13" s="7" t="s">
        <v>15</v>
      </c>
      <c r="C13" s="2">
        <v>9810000</v>
      </c>
      <c r="D13" s="61">
        <v>8447500</v>
      </c>
      <c r="E13" s="61">
        <v>8447500</v>
      </c>
    </row>
    <row r="14" spans="1:5" x14ac:dyDescent="0.3">
      <c r="A14" s="25"/>
      <c r="B14" s="7" t="s">
        <v>16</v>
      </c>
      <c r="C14" s="2">
        <v>65400000</v>
      </c>
      <c r="D14" s="61">
        <v>26218113</v>
      </c>
      <c r="E14" s="69">
        <v>26098113</v>
      </c>
    </row>
    <row r="15" spans="1:5" x14ac:dyDescent="0.3">
      <c r="A15" s="25"/>
      <c r="B15" s="7" t="s">
        <v>17</v>
      </c>
      <c r="C15" s="2">
        <v>4360000</v>
      </c>
      <c r="D15" s="61">
        <v>5450000</v>
      </c>
      <c r="E15" s="61">
        <v>5450000</v>
      </c>
    </row>
    <row r="16" spans="1:5" x14ac:dyDescent="0.3">
      <c r="A16" s="25"/>
      <c r="B16" s="36" t="s">
        <v>18</v>
      </c>
      <c r="C16" s="41">
        <v>1090000</v>
      </c>
      <c r="D16" s="62">
        <v>860000</v>
      </c>
      <c r="E16" s="62">
        <v>860000</v>
      </c>
    </row>
    <row r="17" spans="1:5" x14ac:dyDescent="0.3">
      <c r="A17" s="25"/>
      <c r="B17" s="7" t="s">
        <v>19</v>
      </c>
      <c r="C17" s="2">
        <v>16350000</v>
      </c>
      <c r="D17" s="61">
        <v>17479830.600000001</v>
      </c>
      <c r="E17" s="61">
        <v>17479830.600000001</v>
      </c>
    </row>
    <row r="18" spans="1:5" x14ac:dyDescent="0.3">
      <c r="A18" s="25"/>
      <c r="B18" s="36" t="s">
        <v>20</v>
      </c>
      <c r="C18" s="41">
        <v>11990000</v>
      </c>
      <c r="D18" s="62">
        <v>15260000</v>
      </c>
      <c r="E18" s="69">
        <v>19620000</v>
      </c>
    </row>
    <row r="19" spans="1:5" x14ac:dyDescent="0.3">
      <c r="A19" s="25"/>
      <c r="B19" s="36" t="s">
        <v>21</v>
      </c>
      <c r="C19" s="41">
        <v>5450000</v>
      </c>
      <c r="D19" s="62">
        <v>4877751</v>
      </c>
      <c r="E19" s="69">
        <v>7057751</v>
      </c>
    </row>
    <row r="20" spans="1:5" x14ac:dyDescent="0.3">
      <c r="A20" s="25"/>
      <c r="B20" s="36" t="s">
        <v>22</v>
      </c>
      <c r="C20" s="41">
        <v>22890000</v>
      </c>
      <c r="D20" s="62">
        <v>16144514.98</v>
      </c>
      <c r="E20" s="62">
        <v>16144514.98</v>
      </c>
    </row>
    <row r="21" spans="1:5" x14ac:dyDescent="0.3">
      <c r="A21" s="25"/>
      <c r="B21" s="7" t="s">
        <v>23</v>
      </c>
      <c r="C21" s="2">
        <v>21800000</v>
      </c>
      <c r="D21" s="61">
        <v>19189002.640000001</v>
      </c>
      <c r="E21" s="69">
        <v>18099002.640000001</v>
      </c>
    </row>
    <row r="22" spans="1:5" x14ac:dyDescent="0.3">
      <c r="A22" s="25"/>
      <c r="B22" s="7" t="s">
        <v>30</v>
      </c>
      <c r="C22" s="2">
        <v>1090000</v>
      </c>
      <c r="D22" s="61">
        <v>1090000</v>
      </c>
      <c r="E22" s="61">
        <v>1090000</v>
      </c>
    </row>
    <row r="23" spans="1:5" x14ac:dyDescent="0.3">
      <c r="A23" s="25"/>
      <c r="B23" s="7" t="s">
        <v>24</v>
      </c>
      <c r="C23" s="2">
        <v>1090000</v>
      </c>
      <c r="D23" s="1">
        <v>1090000</v>
      </c>
      <c r="E23" s="1">
        <v>1090000</v>
      </c>
    </row>
    <row r="24" spans="1:5" x14ac:dyDescent="0.3">
      <c r="A24" s="25"/>
      <c r="B24" s="7" t="s">
        <v>25</v>
      </c>
      <c r="C24" s="2">
        <v>1090000</v>
      </c>
      <c r="D24" s="1">
        <v>1090000</v>
      </c>
      <c r="E24" s="1">
        <v>1090000</v>
      </c>
    </row>
    <row r="25" spans="1:5" x14ac:dyDescent="0.3">
      <c r="A25" s="25"/>
      <c r="B25" s="7" t="s">
        <v>26</v>
      </c>
      <c r="C25" s="2">
        <v>17440000</v>
      </c>
      <c r="D25" s="1">
        <v>17029905.399999999</v>
      </c>
      <c r="E25" s="1">
        <v>17029905.399999999</v>
      </c>
    </row>
    <row r="26" spans="1:5" ht="15" thickBot="1" x14ac:dyDescent="0.35">
      <c r="A26" s="25"/>
      <c r="B26" s="8" t="s">
        <v>27</v>
      </c>
      <c r="C26" s="16">
        <v>272500000</v>
      </c>
      <c r="D26" s="16">
        <f>SUM(D5:D25)</f>
        <v>225341574.77000001</v>
      </c>
      <c r="E26" s="16">
        <f>SUM(E5:E25)</f>
        <v>234666877.83000001</v>
      </c>
    </row>
    <row r="27" spans="1:5" x14ac:dyDescent="0.3">
      <c r="A27" s="25"/>
      <c r="B27" s="22" t="s">
        <v>31</v>
      </c>
      <c r="C27" s="17">
        <f>+C5+C6+C8+C9+C16+C18+C19+C20</f>
        <v>69760000</v>
      </c>
      <c r="D27" s="17">
        <f>+D5+D6+D8+D9+D16+D18+D19+D20</f>
        <v>68896892.920000002</v>
      </c>
      <c r="E27" s="17">
        <f>+E5+E6+E8+E9+E16+E18+E19+E20</f>
        <v>76222195.980000004</v>
      </c>
    </row>
    <row r="28" spans="1:5" ht="15" thickBot="1" x14ac:dyDescent="0.35">
      <c r="A28" s="25"/>
      <c r="B28" s="23" t="s">
        <v>32</v>
      </c>
      <c r="C28" s="19">
        <f>+C27/C26</f>
        <v>0.25600000000000001</v>
      </c>
      <c r="D28" s="19">
        <f>+D27/D26</f>
        <v>0.30574425953276124</v>
      </c>
      <c r="E28" s="19">
        <f>+E27/E26</f>
        <v>0.32481020195452437</v>
      </c>
    </row>
    <row r="29" spans="1:5" x14ac:dyDescent="0.3">
      <c r="A29" s="25"/>
      <c r="B29" s="25"/>
      <c r="C29" s="25"/>
      <c r="D29"/>
      <c r="E29" s="25"/>
    </row>
    <row r="30" spans="1:5" x14ac:dyDescent="0.3">
      <c r="A30" s="25"/>
      <c r="B30" s="25"/>
      <c r="C30" s="25"/>
      <c r="D30"/>
      <c r="E30" s="25"/>
    </row>
    <row r="31" spans="1:5" x14ac:dyDescent="0.3">
      <c r="A31" s="25"/>
      <c r="B31" s="25"/>
      <c r="C31" s="25"/>
      <c r="D31" s="10"/>
      <c r="E31" s="10"/>
    </row>
    <row r="32" spans="1:5" x14ac:dyDescent="0.3">
      <c r="A32" s="25"/>
      <c r="B32" s="25"/>
      <c r="C32" s="25"/>
      <c r="D32" s="15"/>
      <c r="E32" s="15"/>
    </row>
    <row r="33" spans="1:5" x14ac:dyDescent="0.3">
      <c r="A33" s="25"/>
      <c r="B33" s="25"/>
      <c r="C33" s="25"/>
    </row>
    <row r="34" spans="1:5" x14ac:dyDescent="0.3">
      <c r="A34" s="25"/>
      <c r="B34" s="25"/>
      <c r="C34" s="25"/>
      <c r="D34"/>
      <c r="E34" s="25"/>
    </row>
    <row r="35" spans="1:5" x14ac:dyDescent="0.3">
      <c r="A35" s="25"/>
      <c r="B35" s="25"/>
      <c r="C35" s="25"/>
    </row>
    <row r="36" spans="1:5" x14ac:dyDescent="0.3">
      <c r="A36" s="25"/>
      <c r="B36" s="25"/>
      <c r="C36" s="25"/>
    </row>
    <row r="37" spans="1:5" x14ac:dyDescent="0.3">
      <c r="A37" s="25"/>
      <c r="B37" s="25"/>
      <c r="C37" s="25"/>
      <c r="D37"/>
      <c r="E37" s="25"/>
    </row>
  </sheetData>
  <hyperlinks>
    <hyperlink ref="A1" location="'Indice'!A1" display="Torna all'indice" xr:uid="{45C194D9-BC94-486F-979D-167166CA4121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2896B-CCCF-4443-8656-38E5FA0B5630}">
  <dimension ref="A1"/>
  <sheetViews>
    <sheetView tabSelected="1" topLeftCell="A7" workbookViewId="0">
      <selection activeCell="P14" sqref="P14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9FE4BB2DA4E143B1CEACD8ABBF2D54" ma:contentTypeVersion="4" ma:contentTypeDescription="Creare un nuovo documento." ma:contentTypeScope="" ma:versionID="3e8c7bc83cd306c583b0e1b200c30a2c">
  <xsd:schema xmlns:xsd="http://www.w3.org/2001/XMLSchema" xmlns:xs="http://www.w3.org/2001/XMLSchema" xmlns:p="http://schemas.microsoft.com/office/2006/metadata/properties" xmlns:ns2="fd8b89a7-7aa1-4161-8bde-de9423fbc875" xmlns:ns3="7d49996e-ebd6-4e7d-a86e-d460c493e4a6" targetNamespace="http://schemas.microsoft.com/office/2006/metadata/properties" ma:root="true" ma:fieldsID="f069718a36e0c05af7a08e0f5eed03ca" ns2:_="" ns3:_="">
    <xsd:import namespace="fd8b89a7-7aa1-4161-8bde-de9423fbc875"/>
    <xsd:import namespace="7d49996e-ebd6-4e7d-a86e-d460c493e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b89a7-7aa1-4161-8bde-de9423fbc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49996e-ebd6-4e7d-a86e-d460c493e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F773F0-AE19-4877-85E3-076FE9052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b89a7-7aa1-4161-8bde-de9423fbc875"/>
    <ds:schemaRef ds:uri="7d49996e-ebd6-4e7d-a86e-d460c493e4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F92836-9A73-440A-B735-E02D1059BFB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960357-B2BD-4EE9-A15A-E84D82B383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M5C1R1_1</vt:lpstr>
      <vt:lpstr>M5C1I1_4</vt:lpstr>
      <vt:lpstr>M5C1I1_1</vt:lpstr>
      <vt:lpstr>1.1.1</vt:lpstr>
      <vt:lpstr>1.1.2</vt:lpstr>
      <vt:lpstr>1.1.3</vt:lpstr>
      <vt:lpstr>1.1.4</vt:lpstr>
      <vt:lpstr>1.2</vt:lpstr>
      <vt:lpstr>1.3.1</vt:lpstr>
      <vt:lpstr>1.3.2</vt:lpstr>
      <vt:lpstr>Riepilogo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Bufacchi Federico</dc:creator>
  <cp:lastModifiedBy>Raccio Leonardo</cp:lastModifiedBy>
  <dcterms:created xsi:type="dcterms:W3CDTF">2023-02-07T15:31:59Z</dcterms:created>
  <dcterms:modified xsi:type="dcterms:W3CDTF">2023-10-27T16:24:45Z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0x010100209FE4BB2DA4E143B1CEACD8ABBF2D54</vt:lpwstr>
  </property>
</Properties>
</file>